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-15" yWindow="-15" windowWidth="28830" windowHeight="6405" tabRatio="631"/>
  </bookViews>
  <sheets>
    <sheet name="6" sheetId="125" r:id="rId1"/>
  </sheets>
  <definedNames>
    <definedName name="_xlnm._FilterDatabase" localSheetId="0" hidden="1">'6'!#REF!</definedName>
    <definedName name="_xlnm.Print_Area" localSheetId="0">'6'!$A$1:$AN$24</definedName>
  </definedNames>
  <calcPr calcId="152511"/>
</workbook>
</file>

<file path=xl/calcChain.xml><?xml version="1.0" encoding="utf-8"?>
<calcChain xmlns="http://schemas.openxmlformats.org/spreadsheetml/2006/main">
  <c r="AM100" i="125" l="1"/>
  <c r="AM26" i="125" s="1"/>
  <c r="AL100" i="125"/>
  <c r="AL26" i="125" s="1"/>
  <c r="AK100" i="125"/>
  <c r="AK26" i="125" s="1"/>
  <c r="AJ100" i="125"/>
  <c r="AJ26" i="125" s="1"/>
  <c r="AI100" i="125"/>
  <c r="AI26" i="125" s="1"/>
  <c r="AG100" i="125"/>
  <c r="AG26" i="125" s="1"/>
  <c r="AF100" i="125"/>
  <c r="AF26" i="125" s="1"/>
  <c r="AE100" i="125"/>
  <c r="AE26" i="125" s="1"/>
  <c r="AD100" i="125"/>
  <c r="AD26" i="125" s="1"/>
  <c r="AC100" i="125"/>
  <c r="AC26" i="125" s="1"/>
  <c r="AA100" i="125"/>
  <c r="AA26" i="125" s="1"/>
  <c r="Z100" i="125"/>
  <c r="Z26" i="125" s="1"/>
  <c r="Y100" i="125"/>
  <c r="Y26" i="125" s="1"/>
  <c r="X100" i="125"/>
  <c r="X26" i="125" s="1"/>
  <c r="W100" i="125"/>
  <c r="W26" i="125" s="1"/>
  <c r="U100" i="125"/>
  <c r="U26" i="125" s="1"/>
  <c r="T100" i="125"/>
  <c r="T26" i="125" s="1"/>
  <c r="S100" i="125"/>
  <c r="S26" i="125" s="1"/>
  <c r="R100" i="125"/>
  <c r="R26" i="125" s="1"/>
  <c r="Q100" i="125"/>
  <c r="Q26" i="125" s="1"/>
  <c r="O100" i="125"/>
  <c r="O26" i="125" s="1"/>
  <c r="N100" i="125"/>
  <c r="N26" i="125" s="1"/>
  <c r="M100" i="125"/>
  <c r="M26" i="125" s="1"/>
  <c r="L100" i="125"/>
  <c r="L26" i="125" s="1"/>
  <c r="K100" i="125"/>
  <c r="K26" i="125" s="1"/>
  <c r="I100" i="125"/>
  <c r="I26" i="125" s="1"/>
  <c r="H100" i="125"/>
  <c r="H26" i="125" s="1"/>
  <c r="G100" i="125"/>
  <c r="G26" i="125" s="1"/>
  <c r="F100" i="125"/>
  <c r="F26" i="125" s="1"/>
  <c r="E100" i="125"/>
  <c r="E26" i="125" s="1"/>
  <c r="AM92" i="125"/>
  <c r="AM90" i="125" s="1"/>
  <c r="AM23" i="125" s="1"/>
  <c r="AL92" i="125"/>
  <c r="AL90" i="125" s="1"/>
  <c r="AL23" i="125" s="1"/>
  <c r="AK92" i="125"/>
  <c r="AK90" i="125" s="1"/>
  <c r="AK23" i="125" s="1"/>
  <c r="AJ92" i="125"/>
  <c r="AJ90" i="125" s="1"/>
  <c r="AJ23" i="125" s="1"/>
  <c r="AI92" i="125"/>
  <c r="AI90" i="125" s="1"/>
  <c r="AI23" i="125" s="1"/>
  <c r="AG92" i="125"/>
  <c r="AG90" i="125" s="1"/>
  <c r="AG23" i="125" s="1"/>
  <c r="AF92" i="125"/>
  <c r="AF90" i="125" s="1"/>
  <c r="AF23" i="125" s="1"/>
  <c r="AE92" i="125"/>
  <c r="AE90" i="125" s="1"/>
  <c r="AE23" i="125" s="1"/>
  <c r="AD92" i="125"/>
  <c r="AD90" i="125" s="1"/>
  <c r="AD23" i="125" s="1"/>
  <c r="AC92" i="125"/>
  <c r="AC90" i="125" s="1"/>
  <c r="AC23" i="125" s="1"/>
  <c r="AA92" i="125"/>
  <c r="AA90" i="125" s="1"/>
  <c r="AA23" i="125" s="1"/>
  <c r="Z92" i="125"/>
  <c r="Z90" i="125" s="1"/>
  <c r="Z23" i="125" s="1"/>
  <c r="Y92" i="125"/>
  <c r="Y90" i="125" s="1"/>
  <c r="Y23" i="125" s="1"/>
  <c r="X92" i="125"/>
  <c r="X90" i="125" s="1"/>
  <c r="X23" i="125" s="1"/>
  <c r="W92" i="125"/>
  <c r="W90" i="125" s="1"/>
  <c r="W23" i="125" s="1"/>
  <c r="U92" i="125"/>
  <c r="U90" i="125" s="1"/>
  <c r="U23" i="125" s="1"/>
  <c r="T92" i="125"/>
  <c r="T90" i="125" s="1"/>
  <c r="T23" i="125" s="1"/>
  <c r="S92" i="125"/>
  <c r="S90" i="125" s="1"/>
  <c r="S23" i="125" s="1"/>
  <c r="R92" i="125"/>
  <c r="R90" i="125" s="1"/>
  <c r="R23" i="125" s="1"/>
  <c r="Q92" i="125"/>
  <c r="Q90" i="125" s="1"/>
  <c r="Q23" i="125" s="1"/>
  <c r="O92" i="125"/>
  <c r="O90" i="125" s="1"/>
  <c r="O23" i="125" s="1"/>
  <c r="N92" i="125"/>
  <c r="N90" i="125" s="1"/>
  <c r="N23" i="125" s="1"/>
  <c r="M92" i="125"/>
  <c r="M90" i="125" s="1"/>
  <c r="M23" i="125" s="1"/>
  <c r="L92" i="125"/>
  <c r="L90" i="125" s="1"/>
  <c r="L23" i="125" s="1"/>
  <c r="K92" i="125"/>
  <c r="K90" i="125" s="1"/>
  <c r="K23" i="125" s="1"/>
  <c r="I92" i="125"/>
  <c r="I90" i="125" s="1"/>
  <c r="I23" i="125" s="1"/>
  <c r="H92" i="125"/>
  <c r="H90" i="125" s="1"/>
  <c r="H23" i="125" s="1"/>
  <c r="G92" i="125"/>
  <c r="G90" i="125" s="1"/>
  <c r="G23" i="125" s="1"/>
  <c r="F92" i="125"/>
  <c r="F90" i="125" s="1"/>
  <c r="F23" i="125" s="1"/>
  <c r="E92" i="125"/>
  <c r="E90" i="125" s="1"/>
  <c r="E23" i="125" s="1"/>
  <c r="AM83" i="125"/>
  <c r="AL83" i="125"/>
  <c r="AK83" i="125"/>
  <c r="AJ83" i="125"/>
  <c r="AI83" i="125"/>
  <c r="AG83" i="125"/>
  <c r="AF83" i="125"/>
  <c r="AE83" i="125"/>
  <c r="AD83" i="125"/>
  <c r="AC83" i="125"/>
  <c r="AA83" i="125"/>
  <c r="Z83" i="125"/>
  <c r="Y83" i="125"/>
  <c r="X83" i="125"/>
  <c r="W83" i="125"/>
  <c r="U83" i="125"/>
  <c r="T83" i="125"/>
  <c r="S83" i="125"/>
  <c r="R83" i="125"/>
  <c r="Q83" i="125"/>
  <c r="O83" i="125"/>
  <c r="N83" i="125"/>
  <c r="M83" i="125"/>
  <c r="L83" i="125"/>
  <c r="K83" i="125"/>
  <c r="I83" i="125"/>
  <c r="H83" i="125"/>
  <c r="G83" i="125"/>
  <c r="F83" i="125"/>
  <c r="E83" i="125"/>
  <c r="AM80" i="125"/>
  <c r="AL80" i="125"/>
  <c r="AK80" i="125"/>
  <c r="AJ80" i="125"/>
  <c r="AI80" i="125"/>
  <c r="AG80" i="125"/>
  <c r="AF80" i="125"/>
  <c r="AE80" i="125"/>
  <c r="AD80" i="125"/>
  <c r="AC80" i="125"/>
  <c r="AA80" i="125"/>
  <c r="Z80" i="125"/>
  <c r="Y80" i="125"/>
  <c r="X80" i="125"/>
  <c r="W80" i="125"/>
  <c r="U80" i="125"/>
  <c r="T80" i="125"/>
  <c r="S80" i="125"/>
  <c r="R80" i="125"/>
  <c r="Q80" i="125"/>
  <c r="O80" i="125"/>
  <c r="N80" i="125"/>
  <c r="M80" i="125"/>
  <c r="L80" i="125"/>
  <c r="K80" i="125"/>
  <c r="I80" i="125"/>
  <c r="H80" i="125"/>
  <c r="G80" i="125"/>
  <c r="F80" i="125"/>
  <c r="E80" i="125"/>
  <c r="AM69" i="125"/>
  <c r="AM68" i="125" s="1"/>
  <c r="AL69" i="125"/>
  <c r="AL68" i="125" s="1"/>
  <c r="AK69" i="125"/>
  <c r="AK68" i="125" s="1"/>
  <c r="AJ69" i="125"/>
  <c r="AJ68" i="125" s="1"/>
  <c r="AI69" i="125"/>
  <c r="AI68" i="125" s="1"/>
  <c r="AG69" i="125"/>
  <c r="AG68" i="125" s="1"/>
  <c r="AF69" i="125"/>
  <c r="AF68" i="125" s="1"/>
  <c r="AE69" i="125"/>
  <c r="AE68" i="125" s="1"/>
  <c r="AD69" i="125"/>
  <c r="AD68" i="125" s="1"/>
  <c r="AC69" i="125"/>
  <c r="AC68" i="125" s="1"/>
  <c r="AA69" i="125"/>
  <c r="AA68" i="125" s="1"/>
  <c r="Z69" i="125"/>
  <c r="Z68" i="125" s="1"/>
  <c r="Y69" i="125"/>
  <c r="Y68" i="125" s="1"/>
  <c r="X69" i="125"/>
  <c r="X68" i="125" s="1"/>
  <c r="W69" i="125"/>
  <c r="W68" i="125" s="1"/>
  <c r="U69" i="125"/>
  <c r="U68" i="125" s="1"/>
  <c r="T69" i="125"/>
  <c r="T68" i="125" s="1"/>
  <c r="S69" i="125"/>
  <c r="S68" i="125" s="1"/>
  <c r="R69" i="125"/>
  <c r="R68" i="125" s="1"/>
  <c r="Q69" i="125"/>
  <c r="Q68" i="125" s="1"/>
  <c r="O69" i="125"/>
  <c r="O68" i="125" s="1"/>
  <c r="N69" i="125"/>
  <c r="N68" i="125" s="1"/>
  <c r="M69" i="125"/>
  <c r="M68" i="125" s="1"/>
  <c r="L69" i="125"/>
  <c r="L68" i="125" s="1"/>
  <c r="K69" i="125"/>
  <c r="K68" i="125" s="1"/>
  <c r="I69" i="125"/>
  <c r="I68" i="125" s="1"/>
  <c r="H69" i="125"/>
  <c r="H68" i="125" s="1"/>
  <c r="G69" i="125"/>
  <c r="G68" i="125" s="1"/>
  <c r="F69" i="125"/>
  <c r="F68" i="125" s="1"/>
  <c r="E69" i="125"/>
  <c r="E68" i="125" s="1"/>
  <c r="AM51" i="125"/>
  <c r="AM49" i="125" s="1"/>
  <c r="AL51" i="125"/>
  <c r="AL49" i="125" s="1"/>
  <c r="AK51" i="125"/>
  <c r="AK49" i="125" s="1"/>
  <c r="AJ51" i="125"/>
  <c r="AJ49" i="125" s="1"/>
  <c r="AI51" i="125"/>
  <c r="AI49" i="125" s="1"/>
  <c r="AG51" i="125"/>
  <c r="AG49" i="125" s="1"/>
  <c r="AF51" i="125"/>
  <c r="AF49" i="125" s="1"/>
  <c r="AE51" i="125"/>
  <c r="AE49" i="125" s="1"/>
  <c r="AD51" i="125"/>
  <c r="AD49" i="125" s="1"/>
  <c r="AC51" i="125"/>
  <c r="AC49" i="125" s="1"/>
  <c r="AA51" i="125"/>
  <c r="AA49" i="125" s="1"/>
  <c r="Z51" i="125"/>
  <c r="Z49" i="125" s="1"/>
  <c r="Y51" i="125"/>
  <c r="Y49" i="125" s="1"/>
  <c r="X51" i="125"/>
  <c r="X49" i="125" s="1"/>
  <c r="W51" i="125"/>
  <c r="W49" i="125" s="1"/>
  <c r="U51" i="125"/>
  <c r="U49" i="125" s="1"/>
  <c r="T51" i="125"/>
  <c r="T49" i="125" s="1"/>
  <c r="S51" i="125"/>
  <c r="S49" i="125" s="1"/>
  <c r="R51" i="125"/>
  <c r="R49" i="125" s="1"/>
  <c r="Q51" i="125"/>
  <c r="Q49" i="125" s="1"/>
  <c r="O51" i="125"/>
  <c r="O49" i="125" s="1"/>
  <c r="N51" i="125"/>
  <c r="N49" i="125" s="1"/>
  <c r="M51" i="125"/>
  <c r="M49" i="125" s="1"/>
  <c r="L51" i="125"/>
  <c r="L49" i="125" s="1"/>
  <c r="K51" i="125"/>
  <c r="K49" i="125" s="1"/>
  <c r="I51" i="125"/>
  <c r="I49" i="125" s="1"/>
  <c r="H51" i="125"/>
  <c r="H49" i="125" s="1"/>
  <c r="G51" i="125"/>
  <c r="G49" i="125" s="1"/>
  <c r="F51" i="125"/>
  <c r="F49" i="125" s="1"/>
  <c r="E51" i="125"/>
  <c r="E49" i="125" s="1"/>
  <c r="H79" i="125" l="1"/>
  <c r="H48" i="125" s="1"/>
  <c r="H22" i="125" s="1"/>
  <c r="H20" i="125" s="1"/>
  <c r="L79" i="125"/>
  <c r="L48" i="125" s="1"/>
  <c r="L22" i="125" s="1"/>
  <c r="L20" i="125" s="1"/>
  <c r="S79" i="125"/>
  <c r="S48" i="125" s="1"/>
  <c r="S22" i="125" s="1"/>
  <c r="S20" i="125" s="1"/>
  <c r="Z79" i="125"/>
  <c r="Z48" i="125" s="1"/>
  <c r="Z22" i="125" s="1"/>
  <c r="Z20" i="125" s="1"/>
  <c r="AC79" i="125"/>
  <c r="AC48" i="125" s="1"/>
  <c r="AC22" i="125" s="1"/>
  <c r="AC20" i="125" s="1"/>
  <c r="AG79" i="125"/>
  <c r="AG48" i="125" s="1"/>
  <c r="AG22" i="125" s="1"/>
  <c r="AG20" i="125" s="1"/>
  <c r="AJ79" i="125"/>
  <c r="AJ48" i="125" s="1"/>
  <c r="AJ22" i="125" s="1"/>
  <c r="AJ20" i="125" s="1"/>
  <c r="E79" i="125"/>
  <c r="E48" i="125" s="1"/>
  <c r="E22" i="125" s="1"/>
  <c r="E20" i="125" s="1"/>
  <c r="I79" i="125"/>
  <c r="I48" i="125" s="1"/>
  <c r="I22" i="125" s="1"/>
  <c r="I20" i="125" s="1"/>
  <c r="K79" i="125"/>
  <c r="K48" i="125" s="1"/>
  <c r="K22" i="125" s="1"/>
  <c r="K20" i="125" s="1"/>
  <c r="O79" i="125"/>
  <c r="O48" i="125" s="1"/>
  <c r="O22" i="125" s="1"/>
  <c r="O20" i="125" s="1"/>
  <c r="R79" i="125"/>
  <c r="R48" i="125" s="1"/>
  <c r="R22" i="125" s="1"/>
  <c r="R20" i="125" s="1"/>
  <c r="Y79" i="125"/>
  <c r="Y48" i="125" s="1"/>
  <c r="Y22" i="125" s="1"/>
  <c r="Y20" i="125" s="1"/>
  <c r="AF79" i="125"/>
  <c r="AF48" i="125" s="1"/>
  <c r="AF22" i="125" s="1"/>
  <c r="AF20" i="125" s="1"/>
  <c r="AI79" i="125"/>
  <c r="AI48" i="125" s="1"/>
  <c r="AI22" i="125" s="1"/>
  <c r="AI20" i="125" s="1"/>
  <c r="AM79" i="125"/>
  <c r="AM48" i="125" s="1"/>
  <c r="AM22" i="125" s="1"/>
  <c r="AM20" i="125" s="1"/>
  <c r="T79" i="125"/>
  <c r="T48" i="125" s="1"/>
  <c r="T22" i="125" s="1"/>
  <c r="T20" i="125" s="1"/>
  <c r="AA79" i="125"/>
  <c r="AA48" i="125" s="1"/>
  <c r="AA22" i="125" s="1"/>
  <c r="AA20" i="125" s="1"/>
  <c r="G79" i="125"/>
  <c r="G48" i="125" s="1"/>
  <c r="G22" i="125" s="1"/>
  <c r="G20" i="125" s="1"/>
  <c r="N79" i="125"/>
  <c r="N48" i="125" s="1"/>
  <c r="N22" i="125" s="1"/>
  <c r="N20" i="125" s="1"/>
  <c r="Q79" i="125"/>
  <c r="Q48" i="125" s="1"/>
  <c r="Q22" i="125" s="1"/>
  <c r="Q20" i="125" s="1"/>
  <c r="U79" i="125"/>
  <c r="U48" i="125" s="1"/>
  <c r="U22" i="125" s="1"/>
  <c r="U20" i="125" s="1"/>
  <c r="X79" i="125"/>
  <c r="X48" i="125" s="1"/>
  <c r="X22" i="125" s="1"/>
  <c r="X20" i="125" s="1"/>
  <c r="AE79" i="125"/>
  <c r="AE48" i="125" s="1"/>
  <c r="AE22" i="125" s="1"/>
  <c r="AE20" i="125" s="1"/>
  <c r="AL79" i="125"/>
  <c r="AL48" i="125" s="1"/>
  <c r="AL22" i="125" s="1"/>
  <c r="AL20" i="125" s="1"/>
  <c r="F79" i="125"/>
  <c r="F48" i="125" s="1"/>
  <c r="F22" i="125" s="1"/>
  <c r="F20" i="125" s="1"/>
  <c r="M79" i="125"/>
  <c r="M48" i="125" s="1"/>
  <c r="M22" i="125" s="1"/>
  <c r="M20" i="125" s="1"/>
  <c r="W79" i="125"/>
  <c r="W48" i="125" s="1"/>
  <c r="W22" i="125" s="1"/>
  <c r="W20" i="125" s="1"/>
  <c r="AD79" i="125"/>
  <c r="AD48" i="125" s="1"/>
  <c r="AD22" i="125" s="1"/>
  <c r="AD20" i="125" s="1"/>
  <c r="AK79" i="125"/>
  <c r="AK48" i="125" s="1"/>
  <c r="AK22" i="125" s="1"/>
  <c r="AK20" i="125" s="1"/>
</calcChain>
</file>

<file path=xl/sharedStrings.xml><?xml version="1.0" encoding="utf-8"?>
<sst xmlns="http://schemas.openxmlformats.org/spreadsheetml/2006/main" count="394" uniqueCount="315">
  <si>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</si>
  <si>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</si>
  <si>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</si>
  <si>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</si>
  <si>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</si>
  <si>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</si>
  <si>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</si>
  <si>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</si>
  <si>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</si>
  <si>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</si>
  <si>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</si>
  <si>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км ЛЭП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</si>
  <si>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</si>
  <si>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</si>
  <si>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</si>
  <si>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</si>
  <si>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</si>
  <si>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</si>
  <si>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</si>
  <si>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</si>
  <si>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</si>
  <si>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</si>
  <si>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</si>
  <si>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</si>
  <si>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</si>
  <si>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</si>
  <si>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</si>
  <si>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</si>
  <si>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</si>
  <si>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</si>
  <si>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</si>
  <si>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</si>
  <si>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</si>
  <si>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</si>
  <si>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</si>
  <si>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</si>
  <si>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</si>
  <si>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</si>
  <si>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</si>
  <si>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</si>
  <si>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</si>
  <si>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</si>
  <si>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</si>
  <si>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</si>
  <si>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</si>
  <si>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</si>
  <si>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</si>
  <si>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</si>
  <si>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</si>
  <si>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</si>
  <si>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</si>
  <si>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</si>
  <si>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</si>
  <si>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</si>
  <si>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</si>
  <si>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</si>
  <si>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</si>
  <si>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</si>
  <si>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</si>
  <si>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</si>
  <si>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</si>
  <si>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</si>
  <si>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</si>
  <si>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</si>
  <si>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</si>
  <si>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</si>
  <si>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</si>
  <si>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</si>
  <si>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</si>
  <si>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</si>
  <si>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</si>
  <si>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</si>
  <si>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</si>
  <si>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</si>
  <si>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</si>
  <si>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</si>
  <si>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</si>
  <si>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</si>
  <si>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</si>
  <si>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</si>
  <si>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</si>
  <si>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</si>
  <si>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</si>
  <si>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</si>
  <si>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</si>
  <si>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</si>
  <si>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</si>
  <si>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</si>
  <si>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</si>
  <si>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</si>
  <si>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</si>
  <si>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</si>
  <si>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</si>
  <si>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</si>
  <si>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</si>
  <si>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</si>
  <si>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</si>
  <si>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</si>
  <si>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</si>
  <si>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</si>
  <si>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</si>
  <si>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</si>
  <si>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</si>
  <si>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</si>
  <si>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</si>
  <si>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</si>
  <si>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</si>
  <si>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</si>
  <si>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</si>
  <si>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</si>
  <si>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</si>
  <si>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</si>
  <si>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</si>
  <si>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</si>
  <si>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</si>
  <si>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</si>
  <si>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</si>
  <si>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</si>
  <si>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</si>
  <si>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</si>
  <si>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</si>
  <si>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</si>
  <si>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</si>
  <si>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</si>
  <si>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</si>
  <si>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</si>
  <si>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</si>
  <si>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</si>
  <si>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</si>
  <si>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</si>
  <si>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</si>
  <si>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</si>
  <si>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</si>
  <si>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</si>
  <si>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</si>
  <si>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</si>
  <si>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</si>
  <si>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</si>
  <si>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</si>
  <si>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</si>
  <si>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</si>
  <si>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</si>
  <si>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</si>
  <si>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</si>
  <si>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</si>
  <si>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</si>
  <si>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</si>
  <si>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</si>
  <si>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</si>
  <si>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</si>
  <si>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</si>
  <si>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</si>
  <si>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</si>
  <si>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</si>
  <si>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</si>
  <si>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</si>
  <si>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</si>
  <si>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</si>
  <si>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</si>
  <si>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</si>
  <si>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</si>
  <si>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</si>
  <si>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</si>
  <si>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</si>
  <si>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</si>
  <si>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</si>
  <si>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</si>
  <si>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</si>
  <si>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</si>
  <si>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</si>
  <si>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</si>
  <si>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</si>
  <si>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</si>
  <si>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</si>
  <si>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</si>
  <si>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</si>
  <si>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</si>
  <si>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</si>
  <si>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</si>
  <si>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</si>
  <si>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</si>
  <si>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</si>
  <si>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</si>
  <si>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</si>
  <si>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</si>
  <si>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</si>
  <si>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</si>
  <si>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</si>
  <si>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</si>
  <si>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</si>
  <si>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</si>
  <si>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</si>
  <si>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</si>
  <si>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</si>
  <si>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</si>
  <si>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</si>
  <si>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</si>
  <si>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</si>
  <si>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</si>
  <si>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</si>
  <si>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</si>
  <si>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</si>
  <si>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</si>
  <si>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</si>
  <si>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</si>
  <si>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</si>
  <si>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</si>
  <si>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</si>
  <si>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</si>
  <si>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</si>
  <si>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</si>
  <si>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</si>
  <si>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</si>
  <si>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</si>
  <si>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</si>
  <si>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</si>
  <si>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</si>
  <si>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</si>
  <si>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</si>
  <si>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</si>
  <si>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</si>
  <si>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</si>
  <si>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</si>
  <si>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</si>
  <si>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</si>
  <si>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</si>
  <si>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</si>
  <si>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</si>
  <si>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</si>
  <si>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</si>
  <si>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</si>
  <si>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</si>
  <si>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</si>
  <si>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</si>
  <si>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</si>
  <si>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</si>
  <si>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</si>
  <si>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</si>
  <si>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Утвержденный план</t>
  </si>
  <si>
    <t>Факт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</si>
  <si>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</si>
  <si>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</si>
  <si>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</si>
  <si>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</si>
  <si>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</si>
  <si>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</si>
  <si>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</si>
  <si>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</si>
  <si>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</si>
  <si>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</si>
  <si>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</si>
  <si>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</si>
  <si>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</si>
  <si>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</si>
  <si>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</si>
  <si>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</si>
  <si>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</si>
  <si>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</si>
  <si>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</si>
  <si>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</si>
  <si>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</si>
  <si>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</si>
  <si>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</si>
  <si>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</si>
  <si>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</si>
  <si>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</si>
  <si>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</si>
  <si>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1.6.18</t>
  </si>
  <si>
    <t>1.6.19</t>
  </si>
  <si>
    <t>1.6.20</t>
  </si>
  <si>
    <t>1.6.21</t>
  </si>
  <si>
    <t>1.6.22</t>
  </si>
  <si>
    <t>Квартал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</si>
  <si>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</si>
  <si>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</si>
  <si>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</si>
  <si>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</si>
  <si>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</si>
  <si>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</si>
  <si>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</si>
  <si>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</si>
  <si>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</si>
  <si>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</si>
  <si>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</si>
  <si>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</si>
  <si>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2015</t>
  </si>
  <si>
    <t>год 2017</t>
  </si>
  <si>
    <t>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</si>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</sst>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2" fontId="11" fillId="24" borderId="10" xfId="0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25" borderId="10" xfId="0" applyFont="1" applyFill="1" applyBorder="1" applyAlignment="1">
      <alignment horizontal="center" vertical="center"/>
    </xf>
    <xf numFmtId="0" fontId="34" fillId="25" borderId="10" xfId="55" applyFont="1" applyFill="1" applyBorder="1" applyAlignment="1">
      <alignment horizontal="center" vertical="center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4" fillId="24" borderId="10" xfId="55" applyFont="1" applyFill="1" applyBorder="1" applyAlignment="1">
      <alignment horizontal="left" vertical="center" wrapText="1"/>
    </xf>
    <xf numFmtId="0" fontId="34" fillId="24" borderId="10" xfId="55" applyFont="1" applyFill="1" applyBorder="1" applyAlignment="1">
      <alignment horizontal="center" vertical="center"/>
    </xf>
    <xf numFmtId="49" fontId="34" fillId="24" borderId="10" xfId="55" applyNumberFormat="1" applyFont="1" applyFill="1" applyBorder="1" applyAlignment="1">
      <alignment horizontal="center" vertical="center"/>
    </xf>
    <xf numFmtId="0" fontId="34" fillId="24" borderId="10" xfId="55" applyFont="1" applyFill="1" applyBorder="1" applyAlignment="1">
      <alignment wrapText="1"/>
    </xf>
    <xf numFmtId="0" fontId="34" fillId="24" borderId="10" xfId="55" applyFont="1" applyFill="1" applyBorder="1" applyAlignment="1">
      <alignment vertical="center" wrapText="1"/>
    </xf>
    <xf numFmtId="0" fontId="35" fillId="25" borderId="10" xfId="55" applyFont="1" applyFill="1" applyBorder="1" applyAlignment="1">
      <alignment horizontal="center" vertical="center" wrapText="1"/>
    </xf>
    <xf numFmtId="0" fontId="35" fillId="25" borderId="10" xfId="55" applyFont="1" applyFill="1" applyBorder="1" applyAlignment="1">
      <alignment horizontal="left" vertical="center" wrapText="1"/>
    </xf>
    <xf numFmtId="167" fontId="11" fillId="24" borderId="10" xfId="0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1" fontId="11" fillId="24" borderId="10" xfId="0" applyNumberFormat="1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1" fillId="0" borderId="12" xfId="46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vertical="center"/>
    </xf>
    <xf numFmtId="0" fontId="46" fillId="0" borderId="0" xfId="44" applyFont="1" applyFill="1" applyBorder="1" applyAlignment="1">
      <alignment horizontal="center" wrapText="1"/>
    </xf>
    <xf numFmtId="0" fontId="46" fillId="0" borderId="0" xfId="44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2" fillId="0" borderId="20" xfId="46" applyFont="1" applyFill="1" applyBorder="1" applyAlignment="1">
      <alignment horizont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B122"/>
  <sheetViews>
    <sheetView tabSelected="1" zoomScale="75" zoomScaleNormal="75" workbookViewId="0">
      <selection activeCell="D20" sqref="D20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6.75" style="9" customWidth="1"/>
    <col min="5" max="9" width="5.75" style="9" bestFit="1" customWidth="1"/>
    <col min="10" max="10" width="6.25" style="9" customWidth="1"/>
    <col min="11" max="15" width="5.75" style="9" bestFit="1" customWidth="1"/>
    <col min="16" max="16" width="7" style="9" customWidth="1"/>
    <col min="17" max="20" width="6" style="9" customWidth="1"/>
    <col min="21" max="21" width="6.625" style="9" customWidth="1"/>
    <col min="22" max="22" width="7" style="9" customWidth="1"/>
    <col min="23" max="26" width="6" style="9" customWidth="1"/>
    <col min="27" max="27" width="6.375" style="9" customWidth="1"/>
    <col min="28" max="28" width="7.25" style="9" customWidth="1"/>
    <col min="29" max="32" width="6" style="9" customWidth="1"/>
    <col min="33" max="33" width="5.125" style="9" customWidth="1"/>
    <col min="34" max="34" width="7.375" style="9" customWidth="1"/>
    <col min="35" max="38" width="6" style="9" customWidth="1"/>
    <col min="39" max="39" width="5.5" style="9" customWidth="1"/>
    <col min="40" max="40" width="27.375" style="9" customWidth="1"/>
    <col min="41" max="41" width="4.125" style="9" customWidth="1"/>
    <col min="42" max="42" width="3.75" style="9" customWidth="1"/>
    <col min="43" max="43" width="3.875" style="9" customWidth="1"/>
    <col min="44" max="44" width="4.5" style="9" customWidth="1"/>
    <col min="45" max="45" width="5" style="9" customWidth="1"/>
    <col min="46" max="46" width="5.5" style="9" customWidth="1"/>
    <col min="47" max="47" width="5.75" style="9" customWidth="1"/>
    <col min="48" max="48" width="5.5" style="9" customWidth="1"/>
    <col min="49" max="50" width="5" style="9" customWidth="1"/>
    <col min="51" max="51" width="12.875" style="9" customWidth="1"/>
    <col min="52" max="61" width="5" style="9" customWidth="1"/>
    <col min="62" max="16384" width="9" style="9"/>
  </cols>
  <sheetData>
    <row r="1" spans="1:54" x14ac:dyDescent="0.25">
      <c r="AN1" s="32" t="s">
        <v>313</v>
      </c>
    </row>
    <row r="2" spans="1:54" x14ac:dyDescent="0.25">
      <c r="AN2" s="33" t="s">
        <v>0</v>
      </c>
    </row>
    <row r="3" spans="1:54" x14ac:dyDescent="0.25">
      <c r="AN3" s="33" t="s">
        <v>37</v>
      </c>
    </row>
    <row r="4" spans="1:54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4" ht="18.75" x14ac:dyDescent="0.3">
      <c r="A5" s="49" t="s">
        <v>314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</row>
    <row r="6" spans="1:54" x14ac:dyDescent="0.25">
      <c r="A6" s="44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pans="1:54" ht="18.75" x14ac:dyDescent="0.25">
      <c r="A7" s="69" t="s">
        <v>36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</row>
    <row r="8" spans="1:54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</row>
    <row r="9" spans="1:54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</row>
    <row r="10" spans="1:54" x14ac:dyDescent="0.25">
      <c r="A10" s="46" t="s">
        <v>41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54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54" ht="15.75" customHeight="1" x14ac:dyDescent="0.3">
      <c r="A12" s="67" t="s">
        <v>42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4" x14ac:dyDescent="0.25">
      <c r="A13" s="68" t="s">
        <v>35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</row>
    <row r="14" spans="1:54" ht="15.75" customHeigh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4" ht="31.5" customHeight="1" x14ac:dyDescent="0.25">
      <c r="A15" s="51" t="s">
        <v>10</v>
      </c>
      <c r="B15" s="51" t="s">
        <v>5</v>
      </c>
      <c r="C15" s="51" t="s">
        <v>2</v>
      </c>
      <c r="D15" s="60" t="s">
        <v>285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47" t="s">
        <v>288</v>
      </c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51" t="s">
        <v>9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4" ht="44.25" customHeight="1" x14ac:dyDescent="0.25">
      <c r="A16" s="52"/>
      <c r="B16" s="52"/>
      <c r="C16" s="52"/>
      <c r="D16" s="63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56" t="s">
        <v>287</v>
      </c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8"/>
      <c r="AB16" s="56" t="s">
        <v>286</v>
      </c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8"/>
      <c r="AN16" s="52"/>
    </row>
    <row r="17" spans="1:40" ht="51" customHeight="1" x14ac:dyDescent="0.25">
      <c r="A17" s="52"/>
      <c r="B17" s="52"/>
      <c r="C17" s="52"/>
      <c r="D17" s="54" t="s">
        <v>238</v>
      </c>
      <c r="E17" s="54"/>
      <c r="F17" s="54"/>
      <c r="G17" s="54"/>
      <c r="H17" s="54"/>
      <c r="I17" s="54"/>
      <c r="J17" s="55" t="s">
        <v>239</v>
      </c>
      <c r="K17" s="55"/>
      <c r="L17" s="55"/>
      <c r="M17" s="55"/>
      <c r="N17" s="55"/>
      <c r="O17" s="55"/>
      <c r="P17" s="54" t="s">
        <v>238</v>
      </c>
      <c r="Q17" s="54"/>
      <c r="R17" s="54"/>
      <c r="S17" s="54"/>
      <c r="T17" s="54"/>
      <c r="U17" s="54"/>
      <c r="V17" s="55" t="s">
        <v>239</v>
      </c>
      <c r="W17" s="55"/>
      <c r="X17" s="55"/>
      <c r="Y17" s="55"/>
      <c r="Z17" s="55"/>
      <c r="AA17" s="55"/>
      <c r="AB17" s="54" t="s">
        <v>238</v>
      </c>
      <c r="AC17" s="54"/>
      <c r="AD17" s="54"/>
      <c r="AE17" s="54"/>
      <c r="AF17" s="54"/>
      <c r="AG17" s="54"/>
      <c r="AH17" s="55" t="s">
        <v>8</v>
      </c>
      <c r="AI17" s="55"/>
      <c r="AJ17" s="55"/>
      <c r="AK17" s="55"/>
      <c r="AL17" s="55"/>
      <c r="AM17" s="55"/>
      <c r="AN17" s="52"/>
    </row>
    <row r="18" spans="1:40" ht="66" customHeight="1" x14ac:dyDescent="0.25">
      <c r="A18" s="53"/>
      <c r="B18" s="53"/>
      <c r="C18" s="53"/>
      <c r="D18" s="13" t="s">
        <v>272</v>
      </c>
      <c r="E18" s="8" t="s">
        <v>3</v>
      </c>
      <c r="F18" s="8" t="s">
        <v>4</v>
      </c>
      <c r="G18" s="8" t="s">
        <v>11</v>
      </c>
      <c r="H18" s="8" t="s">
        <v>1</v>
      </c>
      <c r="I18" s="8" t="s">
        <v>7</v>
      </c>
      <c r="J18" s="13" t="s">
        <v>272</v>
      </c>
      <c r="K18" s="8" t="s">
        <v>3</v>
      </c>
      <c r="L18" s="8" t="s">
        <v>4</v>
      </c>
      <c r="M18" s="8" t="s">
        <v>11</v>
      </c>
      <c r="N18" s="8" t="s">
        <v>1</v>
      </c>
      <c r="O18" s="8" t="s">
        <v>7</v>
      </c>
      <c r="P18" s="13" t="s">
        <v>272</v>
      </c>
      <c r="Q18" s="8" t="s">
        <v>3</v>
      </c>
      <c r="R18" s="8" t="s">
        <v>4</v>
      </c>
      <c r="S18" s="8" t="s">
        <v>11</v>
      </c>
      <c r="T18" s="8" t="s">
        <v>1</v>
      </c>
      <c r="U18" s="8" t="s">
        <v>7</v>
      </c>
      <c r="V18" s="13" t="s">
        <v>272</v>
      </c>
      <c r="W18" s="8" t="s">
        <v>3</v>
      </c>
      <c r="X18" s="8" t="s">
        <v>4</v>
      </c>
      <c r="Y18" s="8" t="s">
        <v>11</v>
      </c>
      <c r="Z18" s="8" t="s">
        <v>1</v>
      </c>
      <c r="AA18" s="8" t="s">
        <v>7</v>
      </c>
      <c r="AB18" s="13" t="s">
        <v>272</v>
      </c>
      <c r="AC18" s="8" t="s">
        <v>3</v>
      </c>
      <c r="AD18" s="8" t="s">
        <v>4</v>
      </c>
      <c r="AE18" s="8" t="s">
        <v>11</v>
      </c>
      <c r="AF18" s="8" t="s">
        <v>1</v>
      </c>
      <c r="AG18" s="8" t="s">
        <v>7</v>
      </c>
      <c r="AH18" s="13" t="s">
        <v>272</v>
      </c>
      <c r="AI18" s="8" t="s">
        <v>3</v>
      </c>
      <c r="AJ18" s="8" t="s">
        <v>4</v>
      </c>
      <c r="AK18" s="8" t="s">
        <v>11</v>
      </c>
      <c r="AL18" s="8" t="s">
        <v>1</v>
      </c>
      <c r="AM18" s="8" t="s">
        <v>7</v>
      </c>
      <c r="AN18" s="53"/>
    </row>
    <row r="19" spans="1:40" x14ac:dyDescent="0.25">
      <c r="A19" s="15">
        <v>1</v>
      </c>
      <c r="B19" s="15">
        <v>2</v>
      </c>
      <c r="C19" s="15">
        <v>3</v>
      </c>
      <c r="D19" s="12" t="s">
        <v>273</v>
      </c>
      <c r="E19" s="12" t="s">
        <v>274</v>
      </c>
      <c r="F19" s="12" t="s">
        <v>275</v>
      </c>
      <c r="G19" s="12" t="s">
        <v>276</v>
      </c>
      <c r="H19" s="12" t="s">
        <v>277</v>
      </c>
      <c r="I19" s="12" t="s">
        <v>278</v>
      </c>
      <c r="J19" s="12" t="s">
        <v>279</v>
      </c>
      <c r="K19" s="12" t="s">
        <v>280</v>
      </c>
      <c r="L19" s="12" t="s">
        <v>281</v>
      </c>
      <c r="M19" s="12" t="s">
        <v>282</v>
      </c>
      <c r="N19" s="12" t="s">
        <v>283</v>
      </c>
      <c r="O19" s="12" t="s">
        <v>284</v>
      </c>
      <c r="P19" s="12" t="s">
        <v>289</v>
      </c>
      <c r="Q19" s="12" t="s">
        <v>290</v>
      </c>
      <c r="R19" s="12" t="s">
        <v>291</v>
      </c>
      <c r="S19" s="12" t="s">
        <v>292</v>
      </c>
      <c r="T19" s="12" t="s">
        <v>293</v>
      </c>
      <c r="U19" s="12" t="s">
        <v>294</v>
      </c>
      <c r="V19" s="12" t="s">
        <v>295</v>
      </c>
      <c r="W19" s="12" t="s">
        <v>296</v>
      </c>
      <c r="X19" s="12" t="s">
        <v>297</v>
      </c>
      <c r="Y19" s="12" t="s">
        <v>298</v>
      </c>
      <c r="Z19" s="12" t="s">
        <v>299</v>
      </c>
      <c r="AA19" s="12" t="s">
        <v>300</v>
      </c>
      <c r="AB19" s="12" t="s">
        <v>301</v>
      </c>
      <c r="AC19" s="12" t="s">
        <v>302</v>
      </c>
      <c r="AD19" s="12" t="s">
        <v>303</v>
      </c>
      <c r="AE19" s="12" t="s">
        <v>304</v>
      </c>
      <c r="AF19" s="12" t="s">
        <v>305</v>
      </c>
      <c r="AG19" s="12" t="s">
        <v>306</v>
      </c>
      <c r="AH19" s="12" t="s">
        <v>307</v>
      </c>
      <c r="AI19" s="12" t="s">
        <v>308</v>
      </c>
      <c r="AJ19" s="12" t="s">
        <v>309</v>
      </c>
      <c r="AK19" s="12" t="s">
        <v>310</v>
      </c>
      <c r="AL19" s="12" t="s">
        <v>311</v>
      </c>
      <c r="AM19" s="12" t="s">
        <v>312</v>
      </c>
      <c r="AN19" s="12" t="s">
        <v>6</v>
      </c>
    </row>
    <row r="20" spans="1:40" ht="31.5" x14ac:dyDescent="0.25">
      <c r="A20" s="7" t="s">
        <v>43</v>
      </c>
      <c r="B20" s="17" t="s">
        <v>44</v>
      </c>
      <c r="C20" s="18"/>
      <c r="D20" s="14"/>
      <c r="E20" s="14">
        <f t="shared" ref="E20:AM20" si="0">SUM(E21:E26)</f>
        <v>0</v>
      </c>
      <c r="F20" s="14">
        <f t="shared" si="0"/>
        <v>30</v>
      </c>
      <c r="G20" s="14">
        <f t="shared" si="0"/>
        <v>0</v>
      </c>
      <c r="H20" s="14">
        <f t="shared" si="0"/>
        <v>0</v>
      </c>
      <c r="I20" s="14">
        <f t="shared" si="0"/>
        <v>8</v>
      </c>
      <c r="J20" s="14"/>
      <c r="K20" s="14">
        <f t="shared" si="0"/>
        <v>0</v>
      </c>
      <c r="L20" s="14">
        <f t="shared" si="0"/>
        <v>0</v>
      </c>
      <c r="M20" s="14">
        <f t="shared" si="0"/>
        <v>0</v>
      </c>
      <c r="N20" s="14">
        <f t="shared" si="0"/>
        <v>0</v>
      </c>
      <c r="O20" s="14">
        <f t="shared" si="0"/>
        <v>0</v>
      </c>
      <c r="P20" s="14"/>
      <c r="Q20" s="14">
        <f t="shared" si="0"/>
        <v>0</v>
      </c>
      <c r="R20" s="14">
        <f t="shared" si="0"/>
        <v>0</v>
      </c>
      <c r="S20" s="14">
        <f t="shared" si="0"/>
        <v>0.6</v>
      </c>
      <c r="T20" s="14">
        <f t="shared" si="0"/>
        <v>0</v>
      </c>
      <c r="U20" s="14">
        <f t="shared" si="0"/>
        <v>0</v>
      </c>
      <c r="V20" s="24"/>
      <c r="W20" s="14">
        <f t="shared" si="0"/>
        <v>0</v>
      </c>
      <c r="X20" s="14">
        <f t="shared" si="0"/>
        <v>0</v>
      </c>
      <c r="Y20" s="14">
        <f t="shared" si="0"/>
        <v>0</v>
      </c>
      <c r="Z20" s="14">
        <f t="shared" si="0"/>
        <v>0</v>
      </c>
      <c r="AA20" s="14">
        <f t="shared" si="0"/>
        <v>0</v>
      </c>
      <c r="AB20" s="14"/>
      <c r="AC20" s="14">
        <f t="shared" si="0"/>
        <v>126.03</v>
      </c>
      <c r="AD20" s="14">
        <f t="shared" si="0"/>
        <v>0</v>
      </c>
      <c r="AE20" s="14">
        <f t="shared" si="0"/>
        <v>1.2</v>
      </c>
      <c r="AF20" s="14">
        <f t="shared" si="0"/>
        <v>0</v>
      </c>
      <c r="AG20" s="14">
        <f t="shared" si="0"/>
        <v>0</v>
      </c>
      <c r="AH20" s="14"/>
      <c r="AI20" s="14">
        <f t="shared" si="0"/>
        <v>1.03</v>
      </c>
      <c r="AJ20" s="14">
        <f t="shared" si="0"/>
        <v>30</v>
      </c>
      <c r="AK20" s="14">
        <f t="shared" si="0"/>
        <v>0</v>
      </c>
      <c r="AL20" s="14">
        <f t="shared" si="0"/>
        <v>0</v>
      </c>
      <c r="AM20" s="14">
        <f t="shared" si="0"/>
        <v>0</v>
      </c>
      <c r="AN20" s="14"/>
    </row>
    <row r="21" spans="1:40" ht="24.95" customHeight="1" x14ac:dyDescent="0.25">
      <c r="A21" s="18">
        <v>0.1</v>
      </c>
      <c r="B21" s="19" t="s">
        <v>45</v>
      </c>
      <c r="C21" s="18" t="s">
        <v>46</v>
      </c>
      <c r="D21" s="14"/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/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/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/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/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/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/>
    </row>
    <row r="22" spans="1:40" ht="39" customHeight="1" x14ac:dyDescent="0.25">
      <c r="A22" s="18">
        <v>0.2</v>
      </c>
      <c r="B22" s="19" t="s">
        <v>47</v>
      </c>
      <c r="C22" s="18" t="s">
        <v>46</v>
      </c>
      <c r="D22" s="14"/>
      <c r="E22" s="14">
        <f t="shared" ref="E22:AM22" si="1">+E48</f>
        <v>0</v>
      </c>
      <c r="F22" s="14">
        <f t="shared" si="1"/>
        <v>0</v>
      </c>
      <c r="G22" s="14">
        <f t="shared" si="1"/>
        <v>0</v>
      </c>
      <c r="H22" s="14">
        <f t="shared" si="1"/>
        <v>0</v>
      </c>
      <c r="I22" s="14">
        <f t="shared" si="1"/>
        <v>3</v>
      </c>
      <c r="J22" s="14"/>
      <c r="K22" s="14">
        <f t="shared" si="1"/>
        <v>0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/>
      <c r="Q22" s="14">
        <f t="shared" si="1"/>
        <v>0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/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  <c r="AB22" s="14"/>
      <c r="AC22" s="14">
        <f t="shared" si="1"/>
        <v>1.03</v>
      </c>
      <c r="AD22" s="14">
        <f t="shared" si="1"/>
        <v>0</v>
      </c>
      <c r="AE22" s="14">
        <f t="shared" si="1"/>
        <v>1.2</v>
      </c>
      <c r="AF22" s="14">
        <f t="shared" si="1"/>
        <v>0</v>
      </c>
      <c r="AG22" s="14">
        <f t="shared" si="1"/>
        <v>0</v>
      </c>
      <c r="AH22" s="14"/>
      <c r="AI22" s="14">
        <f t="shared" si="1"/>
        <v>1.03</v>
      </c>
      <c r="AJ22" s="14">
        <f t="shared" si="1"/>
        <v>0</v>
      </c>
      <c r="AK22" s="14">
        <f t="shared" si="1"/>
        <v>0</v>
      </c>
      <c r="AL22" s="14">
        <f t="shared" si="1"/>
        <v>0</v>
      </c>
      <c r="AM22" s="14">
        <f t="shared" si="1"/>
        <v>0</v>
      </c>
      <c r="AN22" s="14"/>
    </row>
    <row r="23" spans="1:40" ht="68.25" customHeight="1" x14ac:dyDescent="0.25">
      <c r="A23" s="18">
        <v>0.3</v>
      </c>
      <c r="B23" s="19" t="s">
        <v>48</v>
      </c>
      <c r="C23" s="18" t="s">
        <v>46</v>
      </c>
      <c r="D23" s="14"/>
      <c r="E23" s="14">
        <f t="shared" ref="E23:AM23" si="2">+E90</f>
        <v>0</v>
      </c>
      <c r="F23" s="14">
        <f t="shared" si="2"/>
        <v>30</v>
      </c>
      <c r="G23" s="14">
        <f t="shared" si="2"/>
        <v>0</v>
      </c>
      <c r="H23" s="14">
        <f t="shared" si="2"/>
        <v>0</v>
      </c>
      <c r="I23" s="14">
        <f t="shared" si="2"/>
        <v>2</v>
      </c>
      <c r="J23" s="14"/>
      <c r="K23" s="14">
        <f t="shared" si="2"/>
        <v>0</v>
      </c>
      <c r="L23" s="14">
        <f t="shared" si="2"/>
        <v>0</v>
      </c>
      <c r="M23" s="14">
        <f t="shared" si="2"/>
        <v>0</v>
      </c>
      <c r="N23" s="14">
        <f t="shared" si="2"/>
        <v>0</v>
      </c>
      <c r="O23" s="14">
        <f t="shared" si="2"/>
        <v>0</v>
      </c>
      <c r="P23" s="14"/>
      <c r="Q23" s="14">
        <f t="shared" si="2"/>
        <v>0</v>
      </c>
      <c r="R23" s="14">
        <f t="shared" si="2"/>
        <v>0</v>
      </c>
      <c r="S23" s="14">
        <f t="shared" si="2"/>
        <v>0.6</v>
      </c>
      <c r="T23" s="14">
        <f t="shared" si="2"/>
        <v>0</v>
      </c>
      <c r="U23" s="14">
        <f t="shared" si="2"/>
        <v>0</v>
      </c>
      <c r="V23" s="14"/>
      <c r="W23" s="14">
        <f t="shared" si="2"/>
        <v>0</v>
      </c>
      <c r="X23" s="14">
        <f t="shared" si="2"/>
        <v>0</v>
      </c>
      <c r="Y23" s="14">
        <f t="shared" si="2"/>
        <v>0</v>
      </c>
      <c r="Z23" s="14">
        <f t="shared" si="2"/>
        <v>0</v>
      </c>
      <c r="AA23" s="14">
        <f t="shared" si="2"/>
        <v>0</v>
      </c>
      <c r="AB23" s="14"/>
      <c r="AC23" s="14">
        <f t="shared" si="2"/>
        <v>125</v>
      </c>
      <c r="AD23" s="14">
        <f t="shared" si="2"/>
        <v>0</v>
      </c>
      <c r="AE23" s="14">
        <f t="shared" si="2"/>
        <v>0</v>
      </c>
      <c r="AF23" s="14">
        <f t="shared" si="2"/>
        <v>0</v>
      </c>
      <c r="AG23" s="14">
        <f t="shared" si="2"/>
        <v>0</v>
      </c>
      <c r="AH23" s="14"/>
      <c r="AI23" s="14">
        <f t="shared" si="2"/>
        <v>0</v>
      </c>
      <c r="AJ23" s="14">
        <f t="shared" si="2"/>
        <v>30</v>
      </c>
      <c r="AK23" s="14">
        <f t="shared" si="2"/>
        <v>0</v>
      </c>
      <c r="AL23" s="14">
        <f t="shared" si="2"/>
        <v>0</v>
      </c>
      <c r="AM23" s="14">
        <f t="shared" si="2"/>
        <v>0</v>
      </c>
      <c r="AN23" s="14"/>
    </row>
    <row r="24" spans="1:40" ht="40.5" customHeight="1" x14ac:dyDescent="0.25">
      <c r="A24" s="18">
        <v>0.4</v>
      </c>
      <c r="B24" s="19" t="s">
        <v>49</v>
      </c>
      <c r="C24" s="18" t="s">
        <v>46</v>
      </c>
      <c r="D24" s="14"/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/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/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/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/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/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/>
    </row>
    <row r="25" spans="1:40" ht="47.25" x14ac:dyDescent="0.25">
      <c r="A25" s="18">
        <v>0.5</v>
      </c>
      <c r="B25" s="19" t="s">
        <v>50</v>
      </c>
      <c r="C25" s="18" t="s">
        <v>46</v>
      </c>
      <c r="D25" s="14"/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/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/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/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/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/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/>
    </row>
    <row r="26" spans="1:40" ht="26.25" customHeight="1" x14ac:dyDescent="0.25">
      <c r="A26" s="18">
        <v>0.6</v>
      </c>
      <c r="B26" s="19" t="s">
        <v>51</v>
      </c>
      <c r="C26" s="18" t="s">
        <v>46</v>
      </c>
      <c r="D26" s="14"/>
      <c r="E26" s="14">
        <f t="shared" ref="E26:AM26" si="3">+E100</f>
        <v>0</v>
      </c>
      <c r="F26" s="14">
        <f t="shared" si="3"/>
        <v>0</v>
      </c>
      <c r="G26" s="14">
        <f t="shared" si="3"/>
        <v>0</v>
      </c>
      <c r="H26" s="14">
        <f t="shared" si="3"/>
        <v>0</v>
      </c>
      <c r="I26" s="14">
        <f t="shared" si="3"/>
        <v>3</v>
      </c>
      <c r="J26" s="14"/>
      <c r="K26" s="14">
        <f t="shared" si="3"/>
        <v>0</v>
      </c>
      <c r="L26" s="14">
        <f t="shared" si="3"/>
        <v>0</v>
      </c>
      <c r="M26" s="14">
        <f t="shared" si="3"/>
        <v>0</v>
      </c>
      <c r="N26" s="14">
        <f t="shared" si="3"/>
        <v>0</v>
      </c>
      <c r="O26" s="14">
        <f t="shared" si="3"/>
        <v>0</v>
      </c>
      <c r="P26" s="14"/>
      <c r="Q26" s="14">
        <f t="shared" si="3"/>
        <v>0</v>
      </c>
      <c r="R26" s="14">
        <f t="shared" si="3"/>
        <v>0</v>
      </c>
      <c r="S26" s="14">
        <f t="shared" si="3"/>
        <v>0</v>
      </c>
      <c r="T26" s="14">
        <f t="shared" si="3"/>
        <v>0</v>
      </c>
      <c r="U26" s="14">
        <f t="shared" si="3"/>
        <v>0</v>
      </c>
      <c r="V26" s="14"/>
      <c r="W26" s="14">
        <f t="shared" si="3"/>
        <v>0</v>
      </c>
      <c r="X26" s="14">
        <f t="shared" si="3"/>
        <v>0</v>
      </c>
      <c r="Y26" s="14">
        <f t="shared" si="3"/>
        <v>0</v>
      </c>
      <c r="Z26" s="14">
        <f t="shared" si="3"/>
        <v>0</v>
      </c>
      <c r="AA26" s="14">
        <f t="shared" si="3"/>
        <v>0</v>
      </c>
      <c r="AB26" s="14"/>
      <c r="AC26" s="14">
        <f t="shared" si="3"/>
        <v>0</v>
      </c>
      <c r="AD26" s="14">
        <f t="shared" si="3"/>
        <v>0</v>
      </c>
      <c r="AE26" s="14">
        <f t="shared" si="3"/>
        <v>0</v>
      </c>
      <c r="AF26" s="14">
        <f t="shared" si="3"/>
        <v>0</v>
      </c>
      <c r="AG26" s="14">
        <f t="shared" si="3"/>
        <v>0</v>
      </c>
      <c r="AH26" s="14"/>
      <c r="AI26" s="14">
        <f t="shared" si="3"/>
        <v>0</v>
      </c>
      <c r="AJ26" s="14">
        <f t="shared" si="3"/>
        <v>0</v>
      </c>
      <c r="AK26" s="14">
        <f t="shared" si="3"/>
        <v>0</v>
      </c>
      <c r="AL26" s="14">
        <f t="shared" si="3"/>
        <v>0</v>
      </c>
      <c r="AM26" s="14">
        <f t="shared" si="3"/>
        <v>0</v>
      </c>
      <c r="AN26" s="14"/>
    </row>
    <row r="27" spans="1:40" ht="27" customHeight="1" x14ac:dyDescent="0.25">
      <c r="A27" s="39">
        <v>1</v>
      </c>
      <c r="B27" s="40" t="s">
        <v>52</v>
      </c>
      <c r="C27" s="31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</row>
    <row r="28" spans="1:40" ht="31.5" x14ac:dyDescent="0.25">
      <c r="A28" s="20">
        <v>1.1000000000000001</v>
      </c>
      <c r="B28" s="19" t="s">
        <v>53</v>
      </c>
      <c r="C28" s="18" t="s">
        <v>46</v>
      </c>
      <c r="D28" s="14"/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/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/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/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/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/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/>
    </row>
    <row r="29" spans="1:40" ht="47.25" x14ac:dyDescent="0.25">
      <c r="A29" s="21" t="s">
        <v>13</v>
      </c>
      <c r="B29" s="19" t="s">
        <v>54</v>
      </c>
      <c r="C29" s="18" t="s">
        <v>46</v>
      </c>
      <c r="D29" s="14"/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/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/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/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/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/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/>
    </row>
    <row r="30" spans="1:40" ht="63" x14ac:dyDescent="0.25">
      <c r="A30" s="22" t="s">
        <v>20</v>
      </c>
      <c r="B30" s="19" t="s">
        <v>55</v>
      </c>
      <c r="C30" s="18" t="s">
        <v>46</v>
      </c>
      <c r="D30" s="14"/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/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/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/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/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/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/>
    </row>
    <row r="31" spans="1:40" ht="63" x14ac:dyDescent="0.25">
      <c r="A31" s="22" t="s">
        <v>21</v>
      </c>
      <c r="B31" s="19" t="s">
        <v>56</v>
      </c>
      <c r="C31" s="18" t="s">
        <v>46</v>
      </c>
      <c r="D31" s="14"/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/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/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/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/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/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/>
    </row>
    <row r="32" spans="1:40" ht="63" x14ac:dyDescent="0.25">
      <c r="A32" s="7" t="s">
        <v>22</v>
      </c>
      <c r="B32" s="19" t="s">
        <v>57</v>
      </c>
      <c r="C32" s="18" t="s">
        <v>46</v>
      </c>
      <c r="D32" s="14"/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/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/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/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/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/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/>
    </row>
    <row r="33" spans="1:40" ht="47.25" x14ac:dyDescent="0.25">
      <c r="A33" s="23" t="s">
        <v>14</v>
      </c>
      <c r="B33" s="19" t="s">
        <v>58</v>
      </c>
      <c r="C33" s="18" t="s">
        <v>46</v>
      </c>
      <c r="D33" s="14"/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/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/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/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/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/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/>
    </row>
    <row r="34" spans="1:40" ht="78.75" x14ac:dyDescent="0.25">
      <c r="A34" s="7" t="s">
        <v>23</v>
      </c>
      <c r="B34" s="19" t="s">
        <v>59</v>
      </c>
      <c r="C34" s="18" t="s">
        <v>46</v>
      </c>
      <c r="D34" s="14"/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/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/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/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/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/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/>
    </row>
    <row r="35" spans="1:40" ht="47.25" x14ac:dyDescent="0.25">
      <c r="A35" s="7" t="s">
        <v>24</v>
      </c>
      <c r="B35" s="19" t="s">
        <v>60</v>
      </c>
      <c r="C35" s="18" t="s">
        <v>46</v>
      </c>
      <c r="D35" s="14"/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/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/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/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/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/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/>
    </row>
    <row r="36" spans="1:40" ht="47.25" x14ac:dyDescent="0.25">
      <c r="A36" s="23" t="s">
        <v>15</v>
      </c>
      <c r="B36" s="19" t="s">
        <v>61</v>
      </c>
      <c r="C36" s="18" t="s">
        <v>46</v>
      </c>
      <c r="D36" s="14"/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/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/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/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/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/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/>
    </row>
    <row r="37" spans="1:40" ht="31.5" x14ac:dyDescent="0.25">
      <c r="A37" s="7" t="s">
        <v>25</v>
      </c>
      <c r="B37" s="19" t="s">
        <v>62</v>
      </c>
      <c r="C37" s="18" t="s">
        <v>46</v>
      </c>
      <c r="D37" s="14"/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/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/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/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/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/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/>
    </row>
    <row r="38" spans="1:40" ht="110.25" x14ac:dyDescent="0.25">
      <c r="A38" s="7" t="s">
        <v>63</v>
      </c>
      <c r="B38" s="19" t="s">
        <v>64</v>
      </c>
      <c r="C38" s="18" t="s">
        <v>46</v>
      </c>
      <c r="D38" s="14"/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/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/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/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/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/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/>
    </row>
    <row r="39" spans="1:40" ht="94.5" x14ac:dyDescent="0.25">
      <c r="A39" s="7" t="s">
        <v>65</v>
      </c>
      <c r="B39" s="19" t="s">
        <v>66</v>
      </c>
      <c r="C39" s="18" t="s">
        <v>46</v>
      </c>
      <c r="D39" s="14"/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/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/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/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/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/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/>
    </row>
    <row r="40" spans="1:40" ht="94.5" x14ac:dyDescent="0.25">
      <c r="A40" s="7" t="s">
        <v>67</v>
      </c>
      <c r="B40" s="19" t="s">
        <v>68</v>
      </c>
      <c r="C40" s="18" t="s">
        <v>46</v>
      </c>
      <c r="D40" s="14"/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/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/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/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/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/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/>
    </row>
    <row r="41" spans="1:40" ht="31.5" x14ac:dyDescent="0.25">
      <c r="A41" s="7" t="s">
        <v>26</v>
      </c>
      <c r="B41" s="19" t="s">
        <v>62</v>
      </c>
      <c r="C41" s="18" t="s">
        <v>46</v>
      </c>
      <c r="D41" s="14"/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/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/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/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/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/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/>
    </row>
    <row r="42" spans="1:40" ht="110.25" x14ac:dyDescent="0.25">
      <c r="A42" s="7" t="s">
        <v>69</v>
      </c>
      <c r="B42" s="19" t="s">
        <v>64</v>
      </c>
      <c r="C42" s="18" t="s">
        <v>46</v>
      </c>
      <c r="D42" s="14"/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/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/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/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/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/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/>
    </row>
    <row r="43" spans="1:40" ht="94.5" x14ac:dyDescent="0.25">
      <c r="A43" s="7" t="s">
        <v>70</v>
      </c>
      <c r="B43" s="19" t="s">
        <v>66</v>
      </c>
      <c r="C43" s="18" t="s">
        <v>46</v>
      </c>
      <c r="D43" s="14"/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/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/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/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/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/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/>
    </row>
    <row r="44" spans="1:40" ht="94.5" x14ac:dyDescent="0.25">
      <c r="A44" s="7" t="s">
        <v>71</v>
      </c>
      <c r="B44" s="19" t="s">
        <v>72</v>
      </c>
      <c r="C44" s="18" t="s">
        <v>46</v>
      </c>
      <c r="D44" s="14"/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/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/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/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/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/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/>
    </row>
    <row r="45" spans="1:40" ht="94.5" x14ac:dyDescent="0.25">
      <c r="A45" s="23" t="s">
        <v>16</v>
      </c>
      <c r="B45" s="19" t="s">
        <v>73</v>
      </c>
      <c r="C45" s="18" t="s">
        <v>46</v>
      </c>
      <c r="D45" s="14"/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/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/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/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/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/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/>
    </row>
    <row r="46" spans="1:40" ht="78.75" x14ac:dyDescent="0.25">
      <c r="A46" s="7" t="s">
        <v>27</v>
      </c>
      <c r="B46" s="19" t="s">
        <v>74</v>
      </c>
      <c r="C46" s="18" t="s">
        <v>46</v>
      </c>
      <c r="D46" s="14"/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/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/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/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/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/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/>
    </row>
    <row r="47" spans="1:40" ht="78.75" x14ac:dyDescent="0.25">
      <c r="A47" s="7" t="s">
        <v>28</v>
      </c>
      <c r="B47" s="19" t="s">
        <v>75</v>
      </c>
      <c r="C47" s="18" t="s">
        <v>46</v>
      </c>
      <c r="D47" s="14"/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/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/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/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/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/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/>
    </row>
    <row r="48" spans="1:40" ht="47.25" x14ac:dyDescent="0.25">
      <c r="A48" s="23" t="s">
        <v>12</v>
      </c>
      <c r="B48" s="19" t="s">
        <v>76</v>
      </c>
      <c r="C48" s="18" t="s">
        <v>46</v>
      </c>
      <c r="D48" s="14"/>
      <c r="E48" s="14">
        <f t="shared" ref="E48:AM48" si="4">+E49+E68+E78+E79</f>
        <v>0</v>
      </c>
      <c r="F48" s="14">
        <f t="shared" si="4"/>
        <v>0</v>
      </c>
      <c r="G48" s="14">
        <f t="shared" si="4"/>
        <v>0</v>
      </c>
      <c r="H48" s="14">
        <f t="shared" si="4"/>
        <v>0</v>
      </c>
      <c r="I48" s="14">
        <f t="shared" si="4"/>
        <v>3</v>
      </c>
      <c r="J48" s="14"/>
      <c r="K48" s="14">
        <f t="shared" si="4"/>
        <v>0</v>
      </c>
      <c r="L48" s="14">
        <f t="shared" si="4"/>
        <v>0</v>
      </c>
      <c r="M48" s="14">
        <f t="shared" si="4"/>
        <v>0</v>
      </c>
      <c r="N48" s="14">
        <f t="shared" si="4"/>
        <v>0</v>
      </c>
      <c r="O48" s="14">
        <f t="shared" si="4"/>
        <v>0</v>
      </c>
      <c r="P48" s="14"/>
      <c r="Q48" s="14">
        <f t="shared" si="4"/>
        <v>0</v>
      </c>
      <c r="R48" s="14">
        <f t="shared" si="4"/>
        <v>0</v>
      </c>
      <c r="S48" s="14">
        <f t="shared" si="4"/>
        <v>0</v>
      </c>
      <c r="T48" s="14">
        <f t="shared" si="4"/>
        <v>0</v>
      </c>
      <c r="U48" s="14">
        <f t="shared" si="4"/>
        <v>0</v>
      </c>
      <c r="V48" s="14"/>
      <c r="W48" s="14">
        <f t="shared" si="4"/>
        <v>0</v>
      </c>
      <c r="X48" s="14">
        <f t="shared" si="4"/>
        <v>0</v>
      </c>
      <c r="Y48" s="14">
        <f t="shared" si="4"/>
        <v>0</v>
      </c>
      <c r="Z48" s="14">
        <f t="shared" si="4"/>
        <v>0</v>
      </c>
      <c r="AA48" s="14">
        <f t="shared" si="4"/>
        <v>0</v>
      </c>
      <c r="AB48" s="14"/>
      <c r="AC48" s="14">
        <f t="shared" si="4"/>
        <v>1.03</v>
      </c>
      <c r="AD48" s="14">
        <f t="shared" si="4"/>
        <v>0</v>
      </c>
      <c r="AE48" s="14">
        <f t="shared" si="4"/>
        <v>1.2</v>
      </c>
      <c r="AF48" s="14">
        <f t="shared" si="4"/>
        <v>0</v>
      </c>
      <c r="AG48" s="14">
        <f t="shared" si="4"/>
        <v>0</v>
      </c>
      <c r="AH48" s="14"/>
      <c r="AI48" s="14">
        <f t="shared" si="4"/>
        <v>1.03</v>
      </c>
      <c r="AJ48" s="14">
        <f t="shared" si="4"/>
        <v>0</v>
      </c>
      <c r="AK48" s="14">
        <f t="shared" si="4"/>
        <v>0</v>
      </c>
      <c r="AL48" s="14">
        <f t="shared" si="4"/>
        <v>0</v>
      </c>
      <c r="AM48" s="14">
        <f t="shared" si="4"/>
        <v>0</v>
      </c>
      <c r="AN48" s="14"/>
    </row>
    <row r="49" spans="1:40" ht="78.75" x14ac:dyDescent="0.25">
      <c r="A49" s="7" t="s">
        <v>17</v>
      </c>
      <c r="B49" s="19" t="s">
        <v>77</v>
      </c>
      <c r="C49" s="18" t="s">
        <v>46</v>
      </c>
      <c r="D49" s="14"/>
      <c r="E49" s="14">
        <f t="shared" ref="E49:AM49" si="5">+E50+E51</f>
        <v>0</v>
      </c>
      <c r="F49" s="14">
        <f t="shared" si="5"/>
        <v>0</v>
      </c>
      <c r="G49" s="14">
        <f t="shared" si="5"/>
        <v>0</v>
      </c>
      <c r="H49" s="14">
        <f t="shared" si="5"/>
        <v>0</v>
      </c>
      <c r="I49" s="14">
        <f t="shared" si="5"/>
        <v>3</v>
      </c>
      <c r="J49" s="14"/>
      <c r="K49" s="14">
        <f t="shared" si="5"/>
        <v>0</v>
      </c>
      <c r="L49" s="14">
        <f t="shared" si="5"/>
        <v>0</v>
      </c>
      <c r="M49" s="14">
        <f t="shared" si="5"/>
        <v>0</v>
      </c>
      <c r="N49" s="14">
        <f t="shared" si="5"/>
        <v>0</v>
      </c>
      <c r="O49" s="14">
        <f t="shared" si="5"/>
        <v>0</v>
      </c>
      <c r="P49" s="14"/>
      <c r="Q49" s="14">
        <f t="shared" si="5"/>
        <v>0</v>
      </c>
      <c r="R49" s="14">
        <f t="shared" si="5"/>
        <v>0</v>
      </c>
      <c r="S49" s="14">
        <f t="shared" si="5"/>
        <v>0</v>
      </c>
      <c r="T49" s="14">
        <f t="shared" si="5"/>
        <v>0</v>
      </c>
      <c r="U49" s="14">
        <f t="shared" si="5"/>
        <v>0</v>
      </c>
      <c r="V49" s="14"/>
      <c r="W49" s="14">
        <f t="shared" si="5"/>
        <v>0</v>
      </c>
      <c r="X49" s="14">
        <f t="shared" si="5"/>
        <v>0</v>
      </c>
      <c r="Y49" s="14">
        <f t="shared" si="5"/>
        <v>0</v>
      </c>
      <c r="Z49" s="14">
        <f t="shared" si="5"/>
        <v>0</v>
      </c>
      <c r="AA49" s="14">
        <f t="shared" si="5"/>
        <v>0</v>
      </c>
      <c r="AB49" s="14"/>
      <c r="AC49" s="14">
        <f t="shared" si="5"/>
        <v>1.03</v>
      </c>
      <c r="AD49" s="14">
        <f t="shared" si="5"/>
        <v>0</v>
      </c>
      <c r="AE49" s="14">
        <f t="shared" si="5"/>
        <v>0</v>
      </c>
      <c r="AF49" s="14">
        <f t="shared" si="5"/>
        <v>0</v>
      </c>
      <c r="AG49" s="14">
        <f t="shared" si="5"/>
        <v>0</v>
      </c>
      <c r="AH49" s="14"/>
      <c r="AI49" s="14">
        <f t="shared" si="5"/>
        <v>1.03</v>
      </c>
      <c r="AJ49" s="14">
        <f t="shared" si="5"/>
        <v>0</v>
      </c>
      <c r="AK49" s="14">
        <f t="shared" si="5"/>
        <v>0</v>
      </c>
      <c r="AL49" s="14">
        <f t="shared" si="5"/>
        <v>0</v>
      </c>
      <c r="AM49" s="14">
        <f t="shared" si="5"/>
        <v>0</v>
      </c>
      <c r="AN49" s="14"/>
    </row>
    <row r="50" spans="1:40" ht="31.5" x14ac:dyDescent="0.25">
      <c r="A50" s="7" t="s">
        <v>29</v>
      </c>
      <c r="B50" s="19" t="s">
        <v>78</v>
      </c>
      <c r="C50" s="18" t="s">
        <v>46</v>
      </c>
      <c r="D50" s="14"/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/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/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/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/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/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/>
    </row>
    <row r="51" spans="1:40" ht="63" x14ac:dyDescent="0.25">
      <c r="A51" s="7" t="s">
        <v>30</v>
      </c>
      <c r="B51" s="19" t="s">
        <v>79</v>
      </c>
      <c r="C51" s="18" t="s">
        <v>46</v>
      </c>
      <c r="D51" s="14"/>
      <c r="E51" s="14">
        <f t="shared" ref="E51:AA51" si="6">SUM(E52:E67)</f>
        <v>0</v>
      </c>
      <c r="F51" s="14">
        <f t="shared" si="6"/>
        <v>0</v>
      </c>
      <c r="G51" s="14">
        <f t="shared" si="6"/>
        <v>0</v>
      </c>
      <c r="H51" s="14">
        <f t="shared" si="6"/>
        <v>0</v>
      </c>
      <c r="I51" s="14">
        <f t="shared" si="6"/>
        <v>3</v>
      </c>
      <c r="J51" s="14"/>
      <c r="K51" s="14">
        <f t="shared" si="6"/>
        <v>0</v>
      </c>
      <c r="L51" s="14">
        <f t="shared" si="6"/>
        <v>0</v>
      </c>
      <c r="M51" s="14">
        <f t="shared" si="6"/>
        <v>0</v>
      </c>
      <c r="N51" s="14">
        <f t="shared" si="6"/>
        <v>0</v>
      </c>
      <c r="O51" s="14">
        <f t="shared" si="6"/>
        <v>0</v>
      </c>
      <c r="P51" s="14"/>
      <c r="Q51" s="14">
        <f t="shared" si="6"/>
        <v>0</v>
      </c>
      <c r="R51" s="14">
        <f t="shared" si="6"/>
        <v>0</v>
      </c>
      <c r="S51" s="14">
        <f t="shared" si="6"/>
        <v>0</v>
      </c>
      <c r="T51" s="14">
        <f t="shared" si="6"/>
        <v>0</v>
      </c>
      <c r="U51" s="14">
        <f t="shared" si="6"/>
        <v>0</v>
      </c>
      <c r="V51" s="14"/>
      <c r="W51" s="14">
        <f t="shared" si="6"/>
        <v>0</v>
      </c>
      <c r="X51" s="14">
        <f t="shared" si="6"/>
        <v>0</v>
      </c>
      <c r="Y51" s="14">
        <f t="shared" si="6"/>
        <v>0</v>
      </c>
      <c r="Z51" s="14">
        <f t="shared" si="6"/>
        <v>0</v>
      </c>
      <c r="AA51" s="14">
        <f t="shared" si="6"/>
        <v>0</v>
      </c>
      <c r="AB51" s="14"/>
      <c r="AC51" s="14">
        <f t="shared" ref="AC51:AM51" si="7">SUM(AC52:AC67)</f>
        <v>1.03</v>
      </c>
      <c r="AD51" s="14">
        <f t="shared" si="7"/>
        <v>0</v>
      </c>
      <c r="AE51" s="14">
        <f t="shared" si="7"/>
        <v>0</v>
      </c>
      <c r="AF51" s="14">
        <f t="shared" si="7"/>
        <v>0</v>
      </c>
      <c r="AG51" s="14">
        <f t="shared" si="7"/>
        <v>0</v>
      </c>
      <c r="AH51" s="14"/>
      <c r="AI51" s="14">
        <f t="shared" si="7"/>
        <v>1.03</v>
      </c>
      <c r="AJ51" s="14">
        <f t="shared" si="7"/>
        <v>0</v>
      </c>
      <c r="AK51" s="14">
        <f t="shared" si="7"/>
        <v>0</v>
      </c>
      <c r="AL51" s="14">
        <f t="shared" si="7"/>
        <v>0</v>
      </c>
      <c r="AM51" s="14">
        <f t="shared" si="7"/>
        <v>0</v>
      </c>
      <c r="AN51" s="14"/>
    </row>
    <row r="52" spans="1:40" ht="63" x14ac:dyDescent="0.25">
      <c r="A52" s="36" t="s">
        <v>80</v>
      </c>
      <c r="B52" s="34" t="s">
        <v>81</v>
      </c>
      <c r="C52" s="35" t="s">
        <v>82</v>
      </c>
      <c r="D52" s="25">
        <v>3</v>
      </c>
      <c r="E52" s="25"/>
      <c r="F52" s="25"/>
      <c r="G52" s="25"/>
      <c r="H52" s="25"/>
      <c r="I52" s="25">
        <v>2</v>
      </c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42"/>
    </row>
    <row r="53" spans="1:40" ht="63" x14ac:dyDescent="0.25">
      <c r="A53" s="36" t="s">
        <v>83</v>
      </c>
      <c r="B53" s="34" t="s">
        <v>84</v>
      </c>
      <c r="C53" s="35" t="s">
        <v>85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>
        <v>3</v>
      </c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42"/>
    </row>
    <row r="54" spans="1:40" ht="63" x14ac:dyDescent="0.25">
      <c r="A54" s="36" t="s">
        <v>86</v>
      </c>
      <c r="B54" s="34" t="s">
        <v>87</v>
      </c>
      <c r="C54" s="35" t="s">
        <v>88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>
        <v>3</v>
      </c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42"/>
    </row>
    <row r="55" spans="1:40" ht="63" x14ac:dyDescent="0.25">
      <c r="A55" s="36" t="s">
        <v>89</v>
      </c>
      <c r="B55" s="34" t="s">
        <v>90</v>
      </c>
      <c r="C55" s="35" t="s">
        <v>91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>
        <v>3</v>
      </c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42"/>
    </row>
    <row r="56" spans="1:40" ht="47.25" x14ac:dyDescent="0.25">
      <c r="A56" s="36" t="s">
        <v>92</v>
      </c>
      <c r="B56" s="34" t="s">
        <v>93</v>
      </c>
      <c r="C56" s="35" t="s">
        <v>94</v>
      </c>
      <c r="D56" s="25">
        <v>3</v>
      </c>
      <c r="E56" s="25"/>
      <c r="F56" s="25"/>
      <c r="G56" s="25"/>
      <c r="H56" s="25"/>
      <c r="I56" s="25">
        <v>1</v>
      </c>
      <c r="J56" s="25"/>
      <c r="K56" s="25"/>
      <c r="L56" s="25"/>
      <c r="M56" s="25"/>
      <c r="N56" s="25"/>
      <c r="O56" s="25"/>
      <c r="P56" s="25">
        <v>3</v>
      </c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42"/>
    </row>
    <row r="57" spans="1:40" ht="63" x14ac:dyDescent="0.25">
      <c r="A57" s="36" t="s">
        <v>95</v>
      </c>
      <c r="B57" s="34" t="s">
        <v>96</v>
      </c>
      <c r="C57" s="35" t="s">
        <v>97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>
        <v>3</v>
      </c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42"/>
    </row>
    <row r="58" spans="1:40" ht="31.5" x14ac:dyDescent="0.25">
      <c r="A58" s="36" t="s">
        <v>98</v>
      </c>
      <c r="B58" s="34" t="s">
        <v>99</v>
      </c>
      <c r="C58" s="35" t="s">
        <v>100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>
        <v>3</v>
      </c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42"/>
    </row>
    <row r="59" spans="1:40" ht="31.5" x14ac:dyDescent="0.25">
      <c r="A59" s="36" t="s">
        <v>101</v>
      </c>
      <c r="B59" s="34" t="s">
        <v>102</v>
      </c>
      <c r="C59" s="35" t="s">
        <v>103</v>
      </c>
      <c r="D59" s="25">
        <v>2</v>
      </c>
      <c r="E59" s="25"/>
      <c r="F59" s="25"/>
      <c r="G59" s="25"/>
      <c r="H59" s="25"/>
      <c r="I59" s="25"/>
      <c r="J59" s="25">
        <v>2</v>
      </c>
      <c r="K59" s="25"/>
      <c r="L59" s="25"/>
      <c r="M59" s="25"/>
      <c r="N59" s="25"/>
      <c r="O59" s="25"/>
      <c r="P59" s="43">
        <v>2</v>
      </c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43">
        <v>2</v>
      </c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42"/>
    </row>
    <row r="60" spans="1:40" ht="63" x14ac:dyDescent="0.25">
      <c r="A60" s="36" t="s">
        <v>104</v>
      </c>
      <c r="B60" s="34" t="s">
        <v>105</v>
      </c>
      <c r="C60" s="35" t="s">
        <v>106</v>
      </c>
      <c r="D60" s="25">
        <v>2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>
        <v>2</v>
      </c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>
        <v>2</v>
      </c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42"/>
    </row>
    <row r="61" spans="1:40" ht="47.25" x14ac:dyDescent="0.25">
      <c r="A61" s="36" t="s">
        <v>107</v>
      </c>
      <c r="B61" s="34" t="s">
        <v>108</v>
      </c>
      <c r="C61" s="35" t="s">
        <v>109</v>
      </c>
      <c r="D61" s="25">
        <v>2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>
        <v>2</v>
      </c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>
        <v>2</v>
      </c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42"/>
    </row>
    <row r="62" spans="1:40" ht="47.25" x14ac:dyDescent="0.25">
      <c r="A62" s="36" t="s">
        <v>110</v>
      </c>
      <c r="B62" s="34" t="s">
        <v>111</v>
      </c>
      <c r="C62" s="35" t="s">
        <v>112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>
        <v>3</v>
      </c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42"/>
    </row>
    <row r="63" spans="1:40" ht="47.25" x14ac:dyDescent="0.25">
      <c r="A63" s="36" t="s">
        <v>113</v>
      </c>
      <c r="B63" s="34" t="s">
        <v>114</v>
      </c>
      <c r="C63" s="35" t="s">
        <v>115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43">
        <v>3</v>
      </c>
      <c r="AC63" s="25">
        <v>0.4</v>
      </c>
      <c r="AD63" s="25"/>
      <c r="AE63" s="25"/>
      <c r="AF63" s="25"/>
      <c r="AG63" s="25"/>
      <c r="AH63" s="25"/>
      <c r="AI63" s="25">
        <v>0.4</v>
      </c>
      <c r="AJ63" s="25"/>
      <c r="AK63" s="25"/>
      <c r="AL63" s="25"/>
      <c r="AM63" s="25"/>
      <c r="AN63" s="42"/>
    </row>
    <row r="64" spans="1:40" ht="47.25" x14ac:dyDescent="0.25">
      <c r="A64" s="36" t="s">
        <v>116</v>
      </c>
      <c r="B64" s="34" t="s">
        <v>117</v>
      </c>
      <c r="C64" s="35" t="s">
        <v>118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43">
        <v>3</v>
      </c>
      <c r="AC64" s="25">
        <v>0.63</v>
      </c>
      <c r="AD64" s="25"/>
      <c r="AE64" s="25"/>
      <c r="AF64" s="25"/>
      <c r="AG64" s="25"/>
      <c r="AH64" s="25"/>
      <c r="AI64" s="25">
        <v>0.63</v>
      </c>
      <c r="AJ64" s="25"/>
      <c r="AK64" s="25"/>
      <c r="AL64" s="25"/>
      <c r="AM64" s="25"/>
      <c r="AN64" s="42"/>
    </row>
    <row r="65" spans="1:40" ht="34.5" customHeight="1" x14ac:dyDescent="0.25">
      <c r="A65" s="36" t="s">
        <v>119</v>
      </c>
      <c r="B65" s="34" t="s">
        <v>257</v>
      </c>
      <c r="C65" s="35" t="s">
        <v>242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</row>
    <row r="66" spans="1:40" ht="39" customHeight="1" x14ac:dyDescent="0.25">
      <c r="A66" s="36" t="s">
        <v>240</v>
      </c>
      <c r="B66" s="34" t="s">
        <v>243</v>
      </c>
      <c r="C66" s="35" t="s">
        <v>244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41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</row>
    <row r="67" spans="1:40" ht="29.25" customHeight="1" x14ac:dyDescent="0.25">
      <c r="A67" s="36" t="s">
        <v>241</v>
      </c>
      <c r="B67" s="34" t="s">
        <v>120</v>
      </c>
      <c r="C67" s="35" t="s">
        <v>121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</row>
    <row r="68" spans="1:40" ht="47.25" x14ac:dyDescent="0.25">
      <c r="A68" s="23" t="s">
        <v>18</v>
      </c>
      <c r="B68" s="19" t="s">
        <v>122</v>
      </c>
      <c r="C68" s="18" t="s">
        <v>46</v>
      </c>
      <c r="D68" s="14"/>
      <c r="E68" s="14">
        <f t="shared" ref="E68:AM68" si="8">+E69+E77</f>
        <v>0</v>
      </c>
      <c r="F68" s="14">
        <f t="shared" si="8"/>
        <v>0</v>
      </c>
      <c r="G68" s="14">
        <f t="shared" si="8"/>
        <v>0</v>
      </c>
      <c r="H68" s="14">
        <f t="shared" si="8"/>
        <v>0</v>
      </c>
      <c r="I68" s="14">
        <f t="shared" si="8"/>
        <v>0</v>
      </c>
      <c r="J68" s="14"/>
      <c r="K68" s="14">
        <f t="shared" si="8"/>
        <v>0</v>
      </c>
      <c r="L68" s="14">
        <f t="shared" si="8"/>
        <v>0</v>
      </c>
      <c r="M68" s="14">
        <f t="shared" si="8"/>
        <v>0</v>
      </c>
      <c r="N68" s="14">
        <f t="shared" si="8"/>
        <v>0</v>
      </c>
      <c r="O68" s="14">
        <f t="shared" si="8"/>
        <v>0</v>
      </c>
      <c r="P68" s="14"/>
      <c r="Q68" s="14">
        <f t="shared" si="8"/>
        <v>0</v>
      </c>
      <c r="R68" s="14">
        <f t="shared" si="8"/>
        <v>0</v>
      </c>
      <c r="S68" s="14">
        <f t="shared" si="8"/>
        <v>0</v>
      </c>
      <c r="T68" s="14">
        <f t="shared" si="8"/>
        <v>0</v>
      </c>
      <c r="U68" s="14">
        <f t="shared" si="8"/>
        <v>0</v>
      </c>
      <c r="V68" s="14"/>
      <c r="W68" s="14">
        <f t="shared" si="8"/>
        <v>0</v>
      </c>
      <c r="X68" s="14">
        <f t="shared" si="8"/>
        <v>0</v>
      </c>
      <c r="Y68" s="14">
        <f t="shared" si="8"/>
        <v>0</v>
      </c>
      <c r="Z68" s="14">
        <f t="shared" si="8"/>
        <v>0</v>
      </c>
      <c r="AA68" s="14">
        <f t="shared" si="8"/>
        <v>0</v>
      </c>
      <c r="AB68" s="14"/>
      <c r="AC68" s="14">
        <f t="shared" si="8"/>
        <v>0</v>
      </c>
      <c r="AD68" s="14">
        <f t="shared" si="8"/>
        <v>0</v>
      </c>
      <c r="AE68" s="14">
        <f t="shared" si="8"/>
        <v>1.2</v>
      </c>
      <c r="AF68" s="14">
        <f t="shared" si="8"/>
        <v>0</v>
      </c>
      <c r="AG68" s="14">
        <f t="shared" si="8"/>
        <v>0</v>
      </c>
      <c r="AH68" s="14"/>
      <c r="AI68" s="14">
        <f t="shared" si="8"/>
        <v>0</v>
      </c>
      <c r="AJ68" s="14">
        <f t="shared" si="8"/>
        <v>0</v>
      </c>
      <c r="AK68" s="14">
        <f t="shared" si="8"/>
        <v>0</v>
      </c>
      <c r="AL68" s="14">
        <f t="shared" si="8"/>
        <v>0</v>
      </c>
      <c r="AM68" s="14">
        <f t="shared" si="8"/>
        <v>0</v>
      </c>
      <c r="AN68" s="14"/>
    </row>
    <row r="69" spans="1:40" ht="31.5" x14ac:dyDescent="0.25">
      <c r="A69" s="7" t="s">
        <v>31</v>
      </c>
      <c r="B69" s="19" t="s">
        <v>123</v>
      </c>
      <c r="C69" s="18" t="s">
        <v>46</v>
      </c>
      <c r="D69" s="14"/>
      <c r="E69" s="14">
        <f t="shared" ref="E69:AM69" si="9">SUM(E70:E76)</f>
        <v>0</v>
      </c>
      <c r="F69" s="14">
        <f t="shared" si="9"/>
        <v>0</v>
      </c>
      <c r="G69" s="14">
        <f t="shared" si="9"/>
        <v>0</v>
      </c>
      <c r="H69" s="14">
        <f t="shared" si="9"/>
        <v>0</v>
      </c>
      <c r="I69" s="14">
        <f t="shared" si="9"/>
        <v>0</v>
      </c>
      <c r="J69" s="14"/>
      <c r="K69" s="14">
        <f t="shared" si="9"/>
        <v>0</v>
      </c>
      <c r="L69" s="14">
        <f t="shared" si="9"/>
        <v>0</v>
      </c>
      <c r="M69" s="14">
        <f t="shared" si="9"/>
        <v>0</v>
      </c>
      <c r="N69" s="14">
        <f t="shared" si="9"/>
        <v>0</v>
      </c>
      <c r="O69" s="14">
        <f t="shared" si="9"/>
        <v>0</v>
      </c>
      <c r="P69" s="14"/>
      <c r="Q69" s="14">
        <f t="shared" si="9"/>
        <v>0</v>
      </c>
      <c r="R69" s="14">
        <f t="shared" si="9"/>
        <v>0</v>
      </c>
      <c r="S69" s="14">
        <f t="shared" si="9"/>
        <v>0</v>
      </c>
      <c r="T69" s="14">
        <f t="shared" si="9"/>
        <v>0</v>
      </c>
      <c r="U69" s="14">
        <f t="shared" si="9"/>
        <v>0</v>
      </c>
      <c r="V69" s="14"/>
      <c r="W69" s="14">
        <f t="shared" si="9"/>
        <v>0</v>
      </c>
      <c r="X69" s="14">
        <f t="shared" si="9"/>
        <v>0</v>
      </c>
      <c r="Y69" s="14">
        <f t="shared" si="9"/>
        <v>0</v>
      </c>
      <c r="Z69" s="14">
        <f t="shared" si="9"/>
        <v>0</v>
      </c>
      <c r="AA69" s="14">
        <f t="shared" si="9"/>
        <v>0</v>
      </c>
      <c r="AB69" s="14"/>
      <c r="AC69" s="14">
        <f t="shared" si="9"/>
        <v>0</v>
      </c>
      <c r="AD69" s="14">
        <f t="shared" si="9"/>
        <v>0</v>
      </c>
      <c r="AE69" s="14">
        <f t="shared" si="9"/>
        <v>1.2</v>
      </c>
      <c r="AF69" s="14">
        <f t="shared" si="9"/>
        <v>0</v>
      </c>
      <c r="AG69" s="14">
        <f t="shared" si="9"/>
        <v>0</v>
      </c>
      <c r="AH69" s="14"/>
      <c r="AI69" s="14">
        <f t="shared" si="9"/>
        <v>0</v>
      </c>
      <c r="AJ69" s="14">
        <f t="shared" si="9"/>
        <v>0</v>
      </c>
      <c r="AK69" s="14">
        <f t="shared" si="9"/>
        <v>0</v>
      </c>
      <c r="AL69" s="14">
        <f t="shared" si="9"/>
        <v>0</v>
      </c>
      <c r="AM69" s="14">
        <f t="shared" si="9"/>
        <v>0</v>
      </c>
      <c r="AN69" s="14"/>
    </row>
    <row r="70" spans="1:40" ht="47.25" x14ac:dyDescent="0.25">
      <c r="A70" s="36" t="s">
        <v>124</v>
      </c>
      <c r="B70" s="34" t="s">
        <v>125</v>
      </c>
      <c r="C70" s="35" t="s">
        <v>126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43">
        <v>3</v>
      </c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>
        <v>3</v>
      </c>
      <c r="AC70" s="25"/>
      <c r="AD70" s="25"/>
      <c r="AE70" s="25">
        <v>1.2</v>
      </c>
      <c r="AF70" s="25"/>
      <c r="AG70" s="25"/>
      <c r="AH70" s="25"/>
      <c r="AI70" s="25"/>
      <c r="AJ70" s="25"/>
      <c r="AK70" s="25"/>
      <c r="AL70" s="25"/>
      <c r="AM70" s="25"/>
      <c r="AN70" s="25"/>
    </row>
    <row r="71" spans="1:40" ht="78.75" x14ac:dyDescent="0.25">
      <c r="A71" s="36" t="s">
        <v>127</v>
      </c>
      <c r="B71" s="34" t="s">
        <v>128</v>
      </c>
      <c r="C71" s="35" t="s">
        <v>129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>
        <v>3</v>
      </c>
      <c r="Q71" s="25"/>
      <c r="R71" s="25"/>
      <c r="S71" s="25"/>
      <c r="T71" s="25"/>
      <c r="U71" s="25"/>
      <c r="V71" s="26"/>
      <c r="W71" s="25"/>
      <c r="X71" s="25"/>
      <c r="Y71" s="25"/>
      <c r="Z71" s="25"/>
      <c r="AA71" s="25"/>
      <c r="AB71" s="25">
        <v>3</v>
      </c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</row>
    <row r="72" spans="1:40" ht="78.75" x14ac:dyDescent="0.25">
      <c r="A72" s="36" t="s">
        <v>130</v>
      </c>
      <c r="B72" s="34" t="s">
        <v>140</v>
      </c>
      <c r="C72" s="35" t="s">
        <v>141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>
        <v>3</v>
      </c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>
        <v>3</v>
      </c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</row>
    <row r="73" spans="1:40" ht="63" x14ac:dyDescent="0.25">
      <c r="A73" s="36" t="s">
        <v>133</v>
      </c>
      <c r="B73" s="34" t="s">
        <v>143</v>
      </c>
      <c r="C73" s="35" t="s">
        <v>144</v>
      </c>
      <c r="D73" s="25">
        <v>3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43">
        <v>3</v>
      </c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>
        <v>3</v>
      </c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</row>
    <row r="74" spans="1:40" ht="50.25" customHeight="1" x14ac:dyDescent="0.25">
      <c r="A74" s="36" t="s">
        <v>136</v>
      </c>
      <c r="B74" s="34" t="s">
        <v>131</v>
      </c>
      <c r="C74" s="35" t="s">
        <v>132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</row>
    <row r="75" spans="1:40" ht="36.75" customHeight="1" x14ac:dyDescent="0.25">
      <c r="A75" s="36" t="s">
        <v>139</v>
      </c>
      <c r="B75" s="34" t="s">
        <v>134</v>
      </c>
      <c r="C75" s="35" t="s">
        <v>135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</row>
    <row r="76" spans="1:40" ht="39" customHeight="1" x14ac:dyDescent="0.25">
      <c r="A76" s="36" t="s">
        <v>142</v>
      </c>
      <c r="B76" s="34" t="s">
        <v>137</v>
      </c>
      <c r="C76" s="35" t="s">
        <v>138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</row>
    <row r="77" spans="1:40" ht="47.25" x14ac:dyDescent="0.25">
      <c r="A77" s="7" t="s">
        <v>32</v>
      </c>
      <c r="B77" s="19" t="s">
        <v>145</v>
      </c>
      <c r="C77" s="18" t="s">
        <v>46</v>
      </c>
      <c r="D77" s="14"/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/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/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/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/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/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/>
    </row>
    <row r="78" spans="1:40" ht="47.25" x14ac:dyDescent="0.25">
      <c r="A78" s="23" t="s">
        <v>146</v>
      </c>
      <c r="B78" s="19" t="s">
        <v>147</v>
      </c>
      <c r="C78" s="18" t="s">
        <v>46</v>
      </c>
      <c r="D78" s="14"/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/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/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/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/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/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/>
    </row>
    <row r="79" spans="1:40" ht="63" x14ac:dyDescent="0.25">
      <c r="A79" s="23" t="s">
        <v>19</v>
      </c>
      <c r="B79" s="19" t="s">
        <v>148</v>
      </c>
      <c r="C79" s="18" t="s">
        <v>46</v>
      </c>
      <c r="D79" s="14"/>
      <c r="E79" s="14">
        <f t="shared" ref="E79:AM79" si="10">+E80+E83</f>
        <v>0</v>
      </c>
      <c r="F79" s="14">
        <f t="shared" si="10"/>
        <v>0</v>
      </c>
      <c r="G79" s="14">
        <f t="shared" si="10"/>
        <v>0</v>
      </c>
      <c r="H79" s="14">
        <f t="shared" si="10"/>
        <v>0</v>
      </c>
      <c r="I79" s="14">
        <f t="shared" si="10"/>
        <v>0</v>
      </c>
      <c r="J79" s="14"/>
      <c r="K79" s="14">
        <f t="shared" si="10"/>
        <v>0</v>
      </c>
      <c r="L79" s="14">
        <f t="shared" si="10"/>
        <v>0</v>
      </c>
      <c r="M79" s="14">
        <f t="shared" si="10"/>
        <v>0</v>
      </c>
      <c r="N79" s="14">
        <f t="shared" si="10"/>
        <v>0</v>
      </c>
      <c r="O79" s="14">
        <f t="shared" si="10"/>
        <v>0</v>
      </c>
      <c r="P79" s="14"/>
      <c r="Q79" s="14">
        <f t="shared" si="10"/>
        <v>0</v>
      </c>
      <c r="R79" s="14">
        <f t="shared" si="10"/>
        <v>0</v>
      </c>
      <c r="S79" s="14">
        <f t="shared" si="10"/>
        <v>0</v>
      </c>
      <c r="T79" s="14">
        <f t="shared" si="10"/>
        <v>0</v>
      </c>
      <c r="U79" s="14">
        <f t="shared" si="10"/>
        <v>0</v>
      </c>
      <c r="V79" s="14"/>
      <c r="W79" s="14">
        <f t="shared" si="10"/>
        <v>0</v>
      </c>
      <c r="X79" s="14">
        <f t="shared" si="10"/>
        <v>0</v>
      </c>
      <c r="Y79" s="14">
        <f t="shared" si="10"/>
        <v>0</v>
      </c>
      <c r="Z79" s="14">
        <f t="shared" si="10"/>
        <v>0</v>
      </c>
      <c r="AA79" s="14">
        <f t="shared" si="10"/>
        <v>0</v>
      </c>
      <c r="AB79" s="14"/>
      <c r="AC79" s="14">
        <f t="shared" si="10"/>
        <v>0</v>
      </c>
      <c r="AD79" s="14">
        <f t="shared" si="10"/>
        <v>0</v>
      </c>
      <c r="AE79" s="14">
        <f t="shared" si="10"/>
        <v>0</v>
      </c>
      <c r="AF79" s="14">
        <f t="shared" si="10"/>
        <v>0</v>
      </c>
      <c r="AG79" s="14">
        <f t="shared" si="10"/>
        <v>0</v>
      </c>
      <c r="AH79" s="14"/>
      <c r="AI79" s="14">
        <f t="shared" si="10"/>
        <v>0</v>
      </c>
      <c r="AJ79" s="14">
        <f t="shared" si="10"/>
        <v>0</v>
      </c>
      <c r="AK79" s="14">
        <f t="shared" si="10"/>
        <v>0</v>
      </c>
      <c r="AL79" s="14">
        <f t="shared" si="10"/>
        <v>0</v>
      </c>
      <c r="AM79" s="14">
        <f t="shared" si="10"/>
        <v>0</v>
      </c>
      <c r="AN79" s="14"/>
    </row>
    <row r="80" spans="1:40" ht="31.5" x14ac:dyDescent="0.25">
      <c r="A80" s="7" t="s">
        <v>33</v>
      </c>
      <c r="B80" s="19" t="s">
        <v>149</v>
      </c>
      <c r="C80" s="18" t="s">
        <v>46</v>
      </c>
      <c r="D80" s="14"/>
      <c r="E80" s="14">
        <f t="shared" ref="E80:AM80" si="11">SUM(E81:E82)</f>
        <v>0</v>
      </c>
      <c r="F80" s="14">
        <f t="shared" si="11"/>
        <v>0</v>
      </c>
      <c r="G80" s="14">
        <f t="shared" si="11"/>
        <v>0</v>
      </c>
      <c r="H80" s="14">
        <f t="shared" si="11"/>
        <v>0</v>
      </c>
      <c r="I80" s="14">
        <f t="shared" si="11"/>
        <v>0</v>
      </c>
      <c r="J80" s="14"/>
      <c r="K80" s="14">
        <f t="shared" si="11"/>
        <v>0</v>
      </c>
      <c r="L80" s="14">
        <f t="shared" si="11"/>
        <v>0</v>
      </c>
      <c r="M80" s="14">
        <f t="shared" si="11"/>
        <v>0</v>
      </c>
      <c r="N80" s="14">
        <f t="shared" si="11"/>
        <v>0</v>
      </c>
      <c r="O80" s="14">
        <f t="shared" si="11"/>
        <v>0</v>
      </c>
      <c r="P80" s="14"/>
      <c r="Q80" s="14">
        <f t="shared" si="11"/>
        <v>0</v>
      </c>
      <c r="R80" s="14">
        <f t="shared" si="11"/>
        <v>0</v>
      </c>
      <c r="S80" s="14">
        <f t="shared" si="11"/>
        <v>0</v>
      </c>
      <c r="T80" s="14">
        <f t="shared" si="11"/>
        <v>0</v>
      </c>
      <c r="U80" s="14">
        <f t="shared" si="11"/>
        <v>0</v>
      </c>
      <c r="V80" s="14"/>
      <c r="W80" s="14">
        <f t="shared" si="11"/>
        <v>0</v>
      </c>
      <c r="X80" s="14">
        <f t="shared" si="11"/>
        <v>0</v>
      </c>
      <c r="Y80" s="14">
        <f t="shared" si="11"/>
        <v>0</v>
      </c>
      <c r="Z80" s="14">
        <f t="shared" si="11"/>
        <v>0</v>
      </c>
      <c r="AA80" s="14">
        <f t="shared" si="11"/>
        <v>0</v>
      </c>
      <c r="AB80" s="14"/>
      <c r="AC80" s="14">
        <f t="shared" si="11"/>
        <v>0</v>
      </c>
      <c r="AD80" s="14">
        <f t="shared" si="11"/>
        <v>0</v>
      </c>
      <c r="AE80" s="14">
        <f t="shared" si="11"/>
        <v>0</v>
      </c>
      <c r="AF80" s="14">
        <f t="shared" si="11"/>
        <v>0</v>
      </c>
      <c r="AG80" s="14">
        <f t="shared" si="11"/>
        <v>0</v>
      </c>
      <c r="AH80" s="14"/>
      <c r="AI80" s="14">
        <f t="shared" si="11"/>
        <v>0</v>
      </c>
      <c r="AJ80" s="14">
        <f t="shared" si="11"/>
        <v>0</v>
      </c>
      <c r="AK80" s="14">
        <f t="shared" si="11"/>
        <v>0</v>
      </c>
      <c r="AL80" s="14">
        <f t="shared" si="11"/>
        <v>0</v>
      </c>
      <c r="AM80" s="14">
        <f t="shared" si="11"/>
        <v>0</v>
      </c>
      <c r="AN80" s="14"/>
    </row>
    <row r="81" spans="1:40" ht="47.25" x14ac:dyDescent="0.25">
      <c r="A81" s="36" t="s">
        <v>150</v>
      </c>
      <c r="B81" s="34" t="s">
        <v>151</v>
      </c>
      <c r="C81" s="35" t="s">
        <v>152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>
        <v>3</v>
      </c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>
        <v>3</v>
      </c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</row>
    <row r="82" spans="1:40" ht="63" x14ac:dyDescent="0.25">
      <c r="A82" s="36" t="s">
        <v>153</v>
      </c>
      <c r="B82" s="34" t="s">
        <v>154</v>
      </c>
      <c r="C82" s="35" t="s">
        <v>155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43">
        <v>3</v>
      </c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>
        <v>3</v>
      </c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</row>
    <row r="83" spans="1:40" ht="47.25" x14ac:dyDescent="0.25">
      <c r="A83" s="7" t="s">
        <v>34</v>
      </c>
      <c r="B83" s="19" t="s">
        <v>156</v>
      </c>
      <c r="C83" s="18" t="s">
        <v>46</v>
      </c>
      <c r="D83" s="14"/>
      <c r="E83" s="14">
        <f t="shared" ref="E83:AM83" si="12">SUM(E84:E89)</f>
        <v>0</v>
      </c>
      <c r="F83" s="14">
        <f t="shared" si="12"/>
        <v>0</v>
      </c>
      <c r="G83" s="14">
        <f t="shared" si="12"/>
        <v>0</v>
      </c>
      <c r="H83" s="14">
        <f t="shared" si="12"/>
        <v>0</v>
      </c>
      <c r="I83" s="14">
        <f t="shared" si="12"/>
        <v>0</v>
      </c>
      <c r="J83" s="14"/>
      <c r="K83" s="14">
        <f t="shared" si="12"/>
        <v>0</v>
      </c>
      <c r="L83" s="14">
        <f t="shared" si="12"/>
        <v>0</v>
      </c>
      <c r="M83" s="14">
        <f t="shared" si="12"/>
        <v>0</v>
      </c>
      <c r="N83" s="14">
        <f t="shared" si="12"/>
        <v>0</v>
      </c>
      <c r="O83" s="14">
        <f t="shared" si="12"/>
        <v>0</v>
      </c>
      <c r="P83" s="14"/>
      <c r="Q83" s="14">
        <f t="shared" si="12"/>
        <v>0</v>
      </c>
      <c r="R83" s="14">
        <f t="shared" si="12"/>
        <v>0</v>
      </c>
      <c r="S83" s="14">
        <f t="shared" si="12"/>
        <v>0</v>
      </c>
      <c r="T83" s="14">
        <f t="shared" si="12"/>
        <v>0</v>
      </c>
      <c r="U83" s="14">
        <f t="shared" si="12"/>
        <v>0</v>
      </c>
      <c r="V83" s="14"/>
      <c r="W83" s="14">
        <f t="shared" si="12"/>
        <v>0</v>
      </c>
      <c r="X83" s="14">
        <f t="shared" si="12"/>
        <v>0</v>
      </c>
      <c r="Y83" s="14">
        <f t="shared" si="12"/>
        <v>0</v>
      </c>
      <c r="Z83" s="14">
        <f t="shared" si="12"/>
        <v>0</v>
      </c>
      <c r="AA83" s="14">
        <f t="shared" si="12"/>
        <v>0</v>
      </c>
      <c r="AB83" s="14"/>
      <c r="AC83" s="14">
        <f t="shared" si="12"/>
        <v>0</v>
      </c>
      <c r="AD83" s="14">
        <f t="shared" si="12"/>
        <v>0</v>
      </c>
      <c r="AE83" s="14">
        <f t="shared" si="12"/>
        <v>0</v>
      </c>
      <c r="AF83" s="14">
        <f t="shared" si="12"/>
        <v>0</v>
      </c>
      <c r="AG83" s="14">
        <f t="shared" si="12"/>
        <v>0</v>
      </c>
      <c r="AH83" s="14"/>
      <c r="AI83" s="14">
        <f t="shared" si="12"/>
        <v>0</v>
      </c>
      <c r="AJ83" s="14">
        <f t="shared" si="12"/>
        <v>0</v>
      </c>
      <c r="AK83" s="14">
        <f t="shared" si="12"/>
        <v>0</v>
      </c>
      <c r="AL83" s="14">
        <f t="shared" si="12"/>
        <v>0</v>
      </c>
      <c r="AM83" s="14">
        <f t="shared" si="12"/>
        <v>0</v>
      </c>
      <c r="AN83" s="14"/>
    </row>
    <row r="84" spans="1:40" ht="31.5" x14ac:dyDescent="0.25">
      <c r="A84" s="36" t="s">
        <v>157</v>
      </c>
      <c r="B84" s="34" t="s">
        <v>158</v>
      </c>
      <c r="C84" s="35" t="s">
        <v>159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>
        <v>3</v>
      </c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</row>
    <row r="85" spans="1:40" ht="47.25" x14ac:dyDescent="0.25">
      <c r="A85" s="36" t="s">
        <v>160</v>
      </c>
      <c r="B85" s="34" t="s">
        <v>161</v>
      </c>
      <c r="C85" s="35" t="s">
        <v>162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>
        <v>3</v>
      </c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1:40" ht="63" x14ac:dyDescent="0.25">
      <c r="A86" s="36" t="s">
        <v>163</v>
      </c>
      <c r="B86" s="34" t="s">
        <v>164</v>
      </c>
      <c r="C86" s="35" t="s">
        <v>165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>
        <v>4</v>
      </c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</row>
    <row r="87" spans="1:40" ht="31.5" x14ac:dyDescent="0.25">
      <c r="A87" s="36" t="s">
        <v>166</v>
      </c>
      <c r="B87" s="34" t="s">
        <v>167</v>
      </c>
      <c r="C87" s="35" t="s">
        <v>168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</row>
    <row r="88" spans="1:40" ht="31.5" x14ac:dyDescent="0.25">
      <c r="A88" s="36" t="s">
        <v>169</v>
      </c>
      <c r="B88" s="34" t="s">
        <v>170</v>
      </c>
      <c r="C88" s="35" t="s">
        <v>171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</row>
    <row r="89" spans="1:40" ht="47.25" x14ac:dyDescent="0.25">
      <c r="A89" s="36" t="s">
        <v>172</v>
      </c>
      <c r="B89" s="34" t="s">
        <v>173</v>
      </c>
      <c r="C89" s="35" t="s">
        <v>174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</row>
    <row r="90" spans="1:40" ht="63" x14ac:dyDescent="0.25">
      <c r="A90" s="23" t="s">
        <v>38</v>
      </c>
      <c r="B90" s="19" t="s">
        <v>175</v>
      </c>
      <c r="C90" s="18" t="s">
        <v>46</v>
      </c>
      <c r="D90" s="14"/>
      <c r="E90" s="14">
        <f t="shared" ref="E90:AM90" si="13">+E91+E92</f>
        <v>0</v>
      </c>
      <c r="F90" s="14">
        <f t="shared" si="13"/>
        <v>30</v>
      </c>
      <c r="G90" s="14">
        <f t="shared" si="13"/>
        <v>0</v>
      </c>
      <c r="H90" s="14">
        <f t="shared" si="13"/>
        <v>0</v>
      </c>
      <c r="I90" s="14">
        <f t="shared" si="13"/>
        <v>2</v>
      </c>
      <c r="J90" s="14"/>
      <c r="K90" s="14">
        <f t="shared" si="13"/>
        <v>0</v>
      </c>
      <c r="L90" s="14">
        <f t="shared" si="13"/>
        <v>0</v>
      </c>
      <c r="M90" s="14">
        <f t="shared" si="13"/>
        <v>0</v>
      </c>
      <c r="N90" s="14">
        <f t="shared" si="13"/>
        <v>0</v>
      </c>
      <c r="O90" s="14">
        <f t="shared" si="13"/>
        <v>0</v>
      </c>
      <c r="P90" s="14"/>
      <c r="Q90" s="14">
        <f t="shared" si="13"/>
        <v>0</v>
      </c>
      <c r="R90" s="14">
        <f t="shared" si="13"/>
        <v>0</v>
      </c>
      <c r="S90" s="14">
        <f t="shared" si="13"/>
        <v>0.6</v>
      </c>
      <c r="T90" s="14">
        <f t="shared" si="13"/>
        <v>0</v>
      </c>
      <c r="U90" s="14">
        <f t="shared" si="13"/>
        <v>0</v>
      </c>
      <c r="V90" s="14"/>
      <c r="W90" s="14">
        <f t="shared" si="13"/>
        <v>0</v>
      </c>
      <c r="X90" s="14">
        <f t="shared" si="13"/>
        <v>0</v>
      </c>
      <c r="Y90" s="14">
        <f t="shared" si="13"/>
        <v>0</v>
      </c>
      <c r="Z90" s="14">
        <f t="shared" si="13"/>
        <v>0</v>
      </c>
      <c r="AA90" s="14">
        <f t="shared" si="13"/>
        <v>0</v>
      </c>
      <c r="AB90" s="14"/>
      <c r="AC90" s="14">
        <f t="shared" si="13"/>
        <v>125</v>
      </c>
      <c r="AD90" s="14">
        <f t="shared" si="13"/>
        <v>0</v>
      </c>
      <c r="AE90" s="14">
        <f t="shared" si="13"/>
        <v>0</v>
      </c>
      <c r="AF90" s="14">
        <f t="shared" si="13"/>
        <v>0</v>
      </c>
      <c r="AG90" s="14">
        <f t="shared" si="13"/>
        <v>0</v>
      </c>
      <c r="AH90" s="14"/>
      <c r="AI90" s="14">
        <f t="shared" si="13"/>
        <v>0</v>
      </c>
      <c r="AJ90" s="14">
        <f t="shared" si="13"/>
        <v>30</v>
      </c>
      <c r="AK90" s="14">
        <f t="shared" si="13"/>
        <v>0</v>
      </c>
      <c r="AL90" s="14">
        <f t="shared" si="13"/>
        <v>0</v>
      </c>
      <c r="AM90" s="14">
        <f t="shared" si="13"/>
        <v>0</v>
      </c>
      <c r="AN90" s="14"/>
    </row>
    <row r="91" spans="1:40" ht="63" x14ac:dyDescent="0.25">
      <c r="A91" s="7" t="s">
        <v>176</v>
      </c>
      <c r="B91" s="19" t="s">
        <v>177</v>
      </c>
      <c r="C91" s="18" t="s">
        <v>46</v>
      </c>
      <c r="D91" s="14"/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/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/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/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/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/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/>
    </row>
    <row r="92" spans="1:40" ht="63" x14ac:dyDescent="0.25">
      <c r="A92" s="23" t="s">
        <v>178</v>
      </c>
      <c r="B92" s="19" t="s">
        <v>179</v>
      </c>
      <c r="C92" s="18" t="s">
        <v>46</v>
      </c>
      <c r="D92" s="14"/>
      <c r="E92" s="14">
        <f t="shared" ref="E92:AM92" si="14">SUM(E93:E97)</f>
        <v>0</v>
      </c>
      <c r="F92" s="14">
        <f t="shared" si="14"/>
        <v>30</v>
      </c>
      <c r="G92" s="14">
        <f t="shared" si="14"/>
        <v>0</v>
      </c>
      <c r="H92" s="14">
        <f t="shared" si="14"/>
        <v>0</v>
      </c>
      <c r="I92" s="14">
        <f t="shared" si="14"/>
        <v>2</v>
      </c>
      <c r="J92" s="14"/>
      <c r="K92" s="14">
        <f t="shared" si="14"/>
        <v>0</v>
      </c>
      <c r="L92" s="14">
        <f t="shared" si="14"/>
        <v>0</v>
      </c>
      <c r="M92" s="14">
        <f t="shared" si="14"/>
        <v>0</v>
      </c>
      <c r="N92" s="14">
        <f t="shared" si="14"/>
        <v>0</v>
      </c>
      <c r="O92" s="14">
        <f t="shared" si="14"/>
        <v>0</v>
      </c>
      <c r="P92" s="14"/>
      <c r="Q92" s="14">
        <f t="shared" si="14"/>
        <v>0</v>
      </c>
      <c r="R92" s="14">
        <f t="shared" si="14"/>
        <v>0</v>
      </c>
      <c r="S92" s="14">
        <f t="shared" si="14"/>
        <v>0.6</v>
      </c>
      <c r="T92" s="14">
        <f t="shared" si="14"/>
        <v>0</v>
      </c>
      <c r="U92" s="14">
        <f t="shared" si="14"/>
        <v>0</v>
      </c>
      <c r="V92" s="14"/>
      <c r="W92" s="14">
        <f t="shared" si="14"/>
        <v>0</v>
      </c>
      <c r="X92" s="14">
        <f t="shared" si="14"/>
        <v>0</v>
      </c>
      <c r="Y92" s="14">
        <f t="shared" si="14"/>
        <v>0</v>
      </c>
      <c r="Z92" s="14">
        <f t="shared" si="14"/>
        <v>0</v>
      </c>
      <c r="AA92" s="14">
        <f t="shared" si="14"/>
        <v>0</v>
      </c>
      <c r="AB92" s="14"/>
      <c r="AC92" s="14">
        <f t="shared" si="14"/>
        <v>125</v>
      </c>
      <c r="AD92" s="14">
        <f t="shared" si="14"/>
        <v>0</v>
      </c>
      <c r="AE92" s="14">
        <f t="shared" si="14"/>
        <v>0</v>
      </c>
      <c r="AF92" s="14">
        <f t="shared" si="14"/>
        <v>0</v>
      </c>
      <c r="AG92" s="14">
        <f t="shared" si="14"/>
        <v>0</v>
      </c>
      <c r="AH92" s="14"/>
      <c r="AI92" s="14">
        <f t="shared" si="14"/>
        <v>0</v>
      </c>
      <c r="AJ92" s="14">
        <f t="shared" si="14"/>
        <v>30</v>
      </c>
      <c r="AK92" s="14">
        <f t="shared" si="14"/>
        <v>0</v>
      </c>
      <c r="AL92" s="14">
        <f t="shared" si="14"/>
        <v>0</v>
      </c>
      <c r="AM92" s="14">
        <f t="shared" si="14"/>
        <v>0</v>
      </c>
      <c r="AN92" s="14"/>
    </row>
    <row r="93" spans="1:40" ht="31.5" x14ac:dyDescent="0.25">
      <c r="A93" s="36" t="s">
        <v>180</v>
      </c>
      <c r="B93" s="34" t="s">
        <v>181</v>
      </c>
      <c r="C93" s="35" t="s">
        <v>182</v>
      </c>
      <c r="D93" s="25">
        <v>3</v>
      </c>
      <c r="E93" s="25"/>
      <c r="F93" s="25">
        <v>30</v>
      </c>
      <c r="G93" s="25"/>
      <c r="H93" s="25"/>
      <c r="I93" s="25">
        <v>2</v>
      </c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6"/>
      <c r="AI93" s="25"/>
      <c r="AJ93" s="25">
        <v>30</v>
      </c>
      <c r="AK93" s="25"/>
      <c r="AL93" s="25"/>
      <c r="AM93" s="25"/>
      <c r="AN93" s="25"/>
    </row>
    <row r="94" spans="1:40" ht="63" x14ac:dyDescent="0.25">
      <c r="A94" s="36" t="s">
        <v>183</v>
      </c>
      <c r="B94" s="34" t="s">
        <v>184</v>
      </c>
      <c r="C94" s="35" t="s">
        <v>185</v>
      </c>
      <c r="D94" s="25">
        <v>4</v>
      </c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>
        <v>4</v>
      </c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>
        <v>125</v>
      </c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</row>
    <row r="95" spans="1:40" ht="47.25" x14ac:dyDescent="0.25">
      <c r="A95" s="36" t="s">
        <v>186</v>
      </c>
      <c r="B95" s="34" t="s">
        <v>187</v>
      </c>
      <c r="C95" s="35" t="s">
        <v>188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43">
        <v>4</v>
      </c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</row>
    <row r="96" spans="1:40" ht="47.25" x14ac:dyDescent="0.25">
      <c r="A96" s="36" t="s">
        <v>189</v>
      </c>
      <c r="B96" s="34" t="s">
        <v>190</v>
      </c>
      <c r="C96" s="35" t="s">
        <v>191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>
        <v>0.6</v>
      </c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</row>
    <row r="97" spans="1:40" ht="63" x14ac:dyDescent="0.25">
      <c r="A97" s="36" t="s">
        <v>192</v>
      </c>
      <c r="B97" s="34" t="s">
        <v>193</v>
      </c>
      <c r="C97" s="35" t="s">
        <v>194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>
        <v>4</v>
      </c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</row>
    <row r="98" spans="1:40" ht="47.25" x14ac:dyDescent="0.25">
      <c r="A98" s="23" t="s">
        <v>39</v>
      </c>
      <c r="B98" s="19" t="s">
        <v>195</v>
      </c>
      <c r="C98" s="18" t="s">
        <v>46</v>
      </c>
      <c r="D98" s="14"/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/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/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/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/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/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/>
    </row>
    <row r="99" spans="1:40" ht="47.25" x14ac:dyDescent="0.25">
      <c r="A99" s="23" t="s">
        <v>40</v>
      </c>
      <c r="B99" s="19" t="s">
        <v>196</v>
      </c>
      <c r="C99" s="18" t="s">
        <v>46</v>
      </c>
      <c r="D99" s="14"/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/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/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/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/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/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/>
    </row>
    <row r="100" spans="1:40" ht="31.5" x14ac:dyDescent="0.25">
      <c r="A100" s="23" t="s">
        <v>197</v>
      </c>
      <c r="B100" s="19" t="s">
        <v>198</v>
      </c>
      <c r="C100" s="18" t="s">
        <v>46</v>
      </c>
      <c r="D100" s="14"/>
      <c r="E100" s="14">
        <f t="shared" ref="E100:AM100" si="15">SUM(E101:E122)</f>
        <v>0</v>
      </c>
      <c r="F100" s="14">
        <f t="shared" si="15"/>
        <v>0</v>
      </c>
      <c r="G100" s="14">
        <f t="shared" si="15"/>
        <v>0</v>
      </c>
      <c r="H100" s="14">
        <f t="shared" si="15"/>
        <v>0</v>
      </c>
      <c r="I100" s="14">
        <f t="shared" si="15"/>
        <v>3</v>
      </c>
      <c r="J100" s="14"/>
      <c r="K100" s="14">
        <f t="shared" si="15"/>
        <v>0</v>
      </c>
      <c r="L100" s="14">
        <f t="shared" si="15"/>
        <v>0</v>
      </c>
      <c r="M100" s="14">
        <f t="shared" si="15"/>
        <v>0</v>
      </c>
      <c r="N100" s="14">
        <f t="shared" si="15"/>
        <v>0</v>
      </c>
      <c r="O100" s="14">
        <f t="shared" si="15"/>
        <v>0</v>
      </c>
      <c r="P100" s="14"/>
      <c r="Q100" s="14">
        <f t="shared" si="15"/>
        <v>0</v>
      </c>
      <c r="R100" s="14">
        <f t="shared" si="15"/>
        <v>0</v>
      </c>
      <c r="S100" s="14">
        <f t="shared" si="15"/>
        <v>0</v>
      </c>
      <c r="T100" s="14">
        <f t="shared" si="15"/>
        <v>0</v>
      </c>
      <c r="U100" s="14">
        <f t="shared" si="15"/>
        <v>0</v>
      </c>
      <c r="V100" s="14"/>
      <c r="W100" s="14">
        <f t="shared" si="15"/>
        <v>0</v>
      </c>
      <c r="X100" s="14">
        <f t="shared" si="15"/>
        <v>0</v>
      </c>
      <c r="Y100" s="14">
        <f t="shared" si="15"/>
        <v>0</v>
      </c>
      <c r="Z100" s="14">
        <f t="shared" si="15"/>
        <v>0</v>
      </c>
      <c r="AA100" s="14">
        <f t="shared" si="15"/>
        <v>0</v>
      </c>
      <c r="AB100" s="14"/>
      <c r="AC100" s="14">
        <f t="shared" si="15"/>
        <v>0</v>
      </c>
      <c r="AD100" s="14">
        <f t="shared" si="15"/>
        <v>0</v>
      </c>
      <c r="AE100" s="14">
        <f t="shared" si="15"/>
        <v>0</v>
      </c>
      <c r="AF100" s="14">
        <f t="shared" si="15"/>
        <v>0</v>
      </c>
      <c r="AG100" s="14">
        <f t="shared" si="15"/>
        <v>0</v>
      </c>
      <c r="AH100" s="14"/>
      <c r="AI100" s="14">
        <f t="shared" si="15"/>
        <v>0</v>
      </c>
      <c r="AJ100" s="14">
        <f t="shared" si="15"/>
        <v>0</v>
      </c>
      <c r="AK100" s="14">
        <f t="shared" si="15"/>
        <v>0</v>
      </c>
      <c r="AL100" s="14">
        <f t="shared" si="15"/>
        <v>0</v>
      </c>
      <c r="AM100" s="14">
        <f t="shared" si="15"/>
        <v>0</v>
      </c>
      <c r="AN100" s="14"/>
    </row>
    <row r="101" spans="1:40" ht="78.75" x14ac:dyDescent="0.25">
      <c r="A101" s="36" t="s">
        <v>199</v>
      </c>
      <c r="B101" s="34" t="s">
        <v>200</v>
      </c>
      <c r="C101" s="35" t="s">
        <v>201</v>
      </c>
      <c r="D101" s="25">
        <v>3</v>
      </c>
      <c r="E101" s="25"/>
      <c r="F101" s="25"/>
      <c r="G101" s="25"/>
      <c r="H101" s="25"/>
      <c r="I101" s="25"/>
      <c r="J101" s="25">
        <v>3</v>
      </c>
      <c r="K101" s="25"/>
      <c r="L101" s="25"/>
      <c r="M101" s="25"/>
      <c r="N101" s="25"/>
      <c r="O101" s="25"/>
      <c r="P101" s="25">
        <v>3</v>
      </c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</row>
    <row r="102" spans="1:40" ht="22.5" customHeight="1" x14ac:dyDescent="0.25">
      <c r="A102" s="36" t="s">
        <v>202</v>
      </c>
      <c r="B102" s="34" t="s">
        <v>203</v>
      </c>
      <c r="C102" s="35" t="s">
        <v>204</v>
      </c>
      <c r="D102" s="25">
        <v>3</v>
      </c>
      <c r="E102" s="25"/>
      <c r="F102" s="25"/>
      <c r="G102" s="25"/>
      <c r="H102" s="25"/>
      <c r="I102" s="25"/>
      <c r="J102" s="25">
        <v>3</v>
      </c>
      <c r="K102" s="25"/>
      <c r="L102" s="25"/>
      <c r="M102" s="25"/>
      <c r="N102" s="25"/>
      <c r="O102" s="25"/>
      <c r="P102" s="25">
        <v>3</v>
      </c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</row>
    <row r="103" spans="1:40" ht="31.5" x14ac:dyDescent="0.25">
      <c r="A103" s="36" t="s">
        <v>205</v>
      </c>
      <c r="B103" s="34" t="s">
        <v>206</v>
      </c>
      <c r="C103" s="35" t="s">
        <v>207</v>
      </c>
      <c r="D103" s="25">
        <v>3</v>
      </c>
      <c r="E103" s="25"/>
      <c r="F103" s="25"/>
      <c r="G103" s="25"/>
      <c r="H103" s="25"/>
      <c r="I103" s="25"/>
      <c r="J103" s="25">
        <v>3</v>
      </c>
      <c r="K103" s="25"/>
      <c r="L103" s="25"/>
      <c r="M103" s="25"/>
      <c r="N103" s="25"/>
      <c r="O103" s="25"/>
      <c r="P103" s="25">
        <v>3</v>
      </c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</row>
    <row r="104" spans="1:40" ht="21.75" customHeight="1" x14ac:dyDescent="0.25">
      <c r="A104" s="36" t="s">
        <v>208</v>
      </c>
      <c r="B104" s="34" t="s">
        <v>209</v>
      </c>
      <c r="C104" s="35" t="s">
        <v>210</v>
      </c>
      <c r="D104" s="25">
        <v>2</v>
      </c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>
        <v>3</v>
      </c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</row>
    <row r="105" spans="1:40" ht="47.25" x14ac:dyDescent="0.25">
      <c r="A105" s="36" t="s">
        <v>211</v>
      </c>
      <c r="B105" s="34" t="s">
        <v>212</v>
      </c>
      <c r="C105" s="35" t="s">
        <v>213</v>
      </c>
      <c r="D105" s="25">
        <v>2</v>
      </c>
      <c r="E105" s="25"/>
      <c r="F105" s="25"/>
      <c r="G105" s="25"/>
      <c r="H105" s="25"/>
      <c r="I105" s="25"/>
      <c r="J105" s="25">
        <v>4</v>
      </c>
      <c r="K105" s="25"/>
      <c r="L105" s="25"/>
      <c r="M105" s="25"/>
      <c r="N105" s="25"/>
      <c r="O105" s="25"/>
      <c r="P105" s="25">
        <v>3</v>
      </c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</row>
    <row r="106" spans="1:40" ht="31.5" x14ac:dyDescent="0.25">
      <c r="A106" s="36" t="s">
        <v>214</v>
      </c>
      <c r="B106" s="34" t="s">
        <v>215</v>
      </c>
      <c r="C106" s="35" t="s">
        <v>216</v>
      </c>
      <c r="D106" s="25">
        <v>2</v>
      </c>
      <c r="E106" s="25"/>
      <c r="F106" s="25"/>
      <c r="G106" s="25"/>
      <c r="H106" s="25"/>
      <c r="I106" s="25">
        <v>1</v>
      </c>
      <c r="J106" s="25">
        <v>3</v>
      </c>
      <c r="K106" s="25"/>
      <c r="L106" s="25"/>
      <c r="M106" s="25"/>
      <c r="N106" s="25"/>
      <c r="O106" s="25"/>
      <c r="P106" s="25">
        <v>2</v>
      </c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</row>
    <row r="107" spans="1:40" ht="31.5" x14ac:dyDescent="0.25">
      <c r="A107" s="36" t="s">
        <v>217</v>
      </c>
      <c r="B107" s="34" t="s">
        <v>218</v>
      </c>
      <c r="C107" s="35" t="s">
        <v>219</v>
      </c>
      <c r="D107" s="25">
        <v>2</v>
      </c>
      <c r="E107" s="25"/>
      <c r="F107" s="25"/>
      <c r="G107" s="25"/>
      <c r="H107" s="25"/>
      <c r="I107" s="25">
        <v>1</v>
      </c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</row>
    <row r="108" spans="1:40" ht="31.5" x14ac:dyDescent="0.25">
      <c r="A108" s="36" t="s">
        <v>220</v>
      </c>
      <c r="B108" s="34" t="s">
        <v>221</v>
      </c>
      <c r="C108" s="35" t="s">
        <v>222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>
        <v>3</v>
      </c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</row>
    <row r="109" spans="1:40" ht="20.25" customHeight="1" x14ac:dyDescent="0.25">
      <c r="A109" s="36" t="s">
        <v>223</v>
      </c>
      <c r="B109" s="34" t="s">
        <v>224</v>
      </c>
      <c r="C109" s="35" t="s">
        <v>225</v>
      </c>
      <c r="D109" s="25">
        <v>2</v>
      </c>
      <c r="E109" s="25"/>
      <c r="F109" s="25"/>
      <c r="G109" s="25"/>
      <c r="H109" s="25"/>
      <c r="I109" s="25">
        <v>1</v>
      </c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</row>
    <row r="110" spans="1:40" ht="45" customHeight="1" x14ac:dyDescent="0.25">
      <c r="A110" s="36" t="s">
        <v>226</v>
      </c>
      <c r="B110" s="37" t="s">
        <v>245</v>
      </c>
      <c r="C110" s="35" t="s">
        <v>246</v>
      </c>
      <c r="D110" s="25"/>
      <c r="E110" s="25"/>
      <c r="F110" s="25"/>
      <c r="G110" s="25"/>
      <c r="H110" s="25"/>
      <c r="I110" s="25"/>
      <c r="J110" s="26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</row>
    <row r="111" spans="1:40" ht="51.75" customHeight="1" x14ac:dyDescent="0.25">
      <c r="A111" s="36" t="s">
        <v>229</v>
      </c>
      <c r="B111" s="37" t="s">
        <v>247</v>
      </c>
      <c r="C111" s="35" t="s">
        <v>248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</row>
    <row r="112" spans="1:40" ht="36.75" customHeight="1" x14ac:dyDescent="0.25">
      <c r="A112" s="36" t="s">
        <v>232</v>
      </c>
      <c r="B112" s="37" t="s">
        <v>249</v>
      </c>
      <c r="C112" s="35" t="s">
        <v>250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</row>
    <row r="113" spans="1:40" ht="37.5" customHeight="1" x14ac:dyDescent="0.25">
      <c r="A113" s="36" t="s">
        <v>235</v>
      </c>
      <c r="B113" s="38" t="s">
        <v>251</v>
      </c>
      <c r="C113" s="35" t="s">
        <v>252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</row>
    <row r="114" spans="1:40" ht="37.5" customHeight="1" x14ac:dyDescent="0.25">
      <c r="A114" s="36" t="s">
        <v>253</v>
      </c>
      <c r="B114" s="34" t="s">
        <v>258</v>
      </c>
      <c r="C114" s="35" t="s">
        <v>259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</row>
    <row r="115" spans="1:40" ht="51.75" customHeight="1" x14ac:dyDescent="0.25">
      <c r="A115" s="36" t="s">
        <v>254</v>
      </c>
      <c r="B115" s="38" t="s">
        <v>245</v>
      </c>
      <c r="C115" s="35" t="s">
        <v>260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</row>
    <row r="116" spans="1:40" ht="37.5" customHeight="1" x14ac:dyDescent="0.25">
      <c r="A116" s="36" t="s">
        <v>255</v>
      </c>
      <c r="B116" s="38" t="s">
        <v>261</v>
      </c>
      <c r="C116" s="35" t="s">
        <v>262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</row>
    <row r="117" spans="1:40" ht="37.5" customHeight="1" x14ac:dyDescent="0.25">
      <c r="A117" s="36" t="s">
        <v>256</v>
      </c>
      <c r="B117" s="38" t="s">
        <v>263</v>
      </c>
      <c r="C117" s="35" t="s">
        <v>264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</row>
    <row r="118" spans="1:40" ht="37.5" customHeight="1" x14ac:dyDescent="0.25">
      <c r="A118" s="36" t="s">
        <v>267</v>
      </c>
      <c r="B118" s="38" t="s">
        <v>265</v>
      </c>
      <c r="C118" s="35" t="s">
        <v>266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</row>
    <row r="119" spans="1:40" ht="21.75" customHeight="1" x14ac:dyDescent="0.25">
      <c r="A119" s="36" t="s">
        <v>268</v>
      </c>
      <c r="B119" s="34" t="s">
        <v>227</v>
      </c>
      <c r="C119" s="35" t="s">
        <v>228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</row>
    <row r="120" spans="1:40" ht="47.25" x14ac:dyDescent="0.25">
      <c r="A120" s="36" t="s">
        <v>269</v>
      </c>
      <c r="B120" s="34" t="s">
        <v>230</v>
      </c>
      <c r="C120" s="35" t="s">
        <v>231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6"/>
      <c r="AI120" s="25"/>
      <c r="AJ120" s="25"/>
      <c r="AK120" s="25"/>
      <c r="AL120" s="25"/>
      <c r="AM120" s="25"/>
      <c r="AN120" s="25"/>
    </row>
    <row r="121" spans="1:40" ht="21.75" customHeight="1" x14ac:dyDescent="0.25">
      <c r="A121" s="36" t="s">
        <v>270</v>
      </c>
      <c r="B121" s="34" t="s">
        <v>233</v>
      </c>
      <c r="C121" s="35" t="s">
        <v>234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</row>
    <row r="122" spans="1:40" ht="31.5" x14ac:dyDescent="0.25">
      <c r="A122" s="36" t="s">
        <v>271</v>
      </c>
      <c r="B122" s="34" t="s">
        <v>236</v>
      </c>
      <c r="C122" s="35" t="s">
        <v>237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</row>
  </sheetData>
  <mergeCells count="23">
    <mergeCell ref="A7:AA7"/>
    <mergeCell ref="A8:AA8"/>
    <mergeCell ref="A12:AA12"/>
    <mergeCell ref="A13:AA13"/>
    <mergeCell ref="AB17:AG17"/>
    <mergeCell ref="AH17:AM17"/>
    <mergeCell ref="D17:I17"/>
    <mergeCell ref="A9:AA9"/>
    <mergeCell ref="A10:AA10"/>
    <mergeCell ref="P15:AM15"/>
    <mergeCell ref="A5:AN5"/>
    <mergeCell ref="AN15:AN18"/>
    <mergeCell ref="P17:U17"/>
    <mergeCell ref="V17:AA17"/>
    <mergeCell ref="P16:AA16"/>
    <mergeCell ref="A14:AM14"/>
    <mergeCell ref="A15:A18"/>
    <mergeCell ref="B15:B18"/>
    <mergeCell ref="C15:C18"/>
    <mergeCell ref="D15:O16"/>
    <mergeCell ref="J17:O17"/>
    <mergeCell ref="AB16:AM16"/>
    <mergeCell ref="A11:AA11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ignoredErrors>
    <ignoredError sqref="E69:I69 E92:I92 K69:O69 K92:O92 AN69 AI69:AM69 AI92:AM92 AC69:AG69 AC92:AG92 W69:AA69 W92:AA92 Q69:U69 Q92:U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2017-01-29T07:31:19Z</cp:lastPrinted>
  <dcterms:created xsi:type="dcterms:W3CDTF">2009-07-27T10:10:26Z</dcterms:created>
  <dcterms:modified xsi:type="dcterms:W3CDTF">2017-02-26T01:54:06Z</dcterms:modified>
</cp:coreProperties>
</file>